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arquivos.caixa\br\DF5688FS201\CECOT\RE\Atividades 2024\LC\LCRE 402 24 (Dani) 63922 - Vig_Blumenau_Chapecó-SC\3 Edital\"/>
    </mc:Choice>
  </mc:AlternateContent>
  <xr:revisionPtr revIDLastSave="0" documentId="13_ncr:1_{2E6FEF66-4622-42DB-91AA-B26478748218}" xr6:coauthVersionLast="47" xr6:coauthVersionMax="47" xr10:uidLastSave="{00000000-0000-0000-0000-000000000000}"/>
  <bookViews>
    <workbookView xWindow="-110" yWindow="-110" windowWidth="19420" windowHeight="10300" tabRatio="724" activeTab="1" xr2:uid="{9A629F66-851E-4A0B-827A-7F91A799F569}"/>
  </bookViews>
  <sheets>
    <sheet name="POSTOS  BL" sheetId="4" r:id="rId1"/>
    <sheet name="POSTOS  CH" sheetId="2" r:id="rId2"/>
  </sheets>
  <externalReferences>
    <externalReference r:id="rId3"/>
  </externalReferences>
  <definedNames>
    <definedName name="_xlnm._FilterDatabase" localSheetId="0" hidden="1">'POSTOS  BL'!$A$2:$K$40</definedName>
    <definedName name="_xlnm._FilterDatabase" localSheetId="1" hidden="1">'POSTOS  CH'!$A$2:$N$43</definedName>
    <definedName name="Divisor_215">'[1]INSERÇÃO-DE-DADOS'!$O$34</definedName>
    <definedName name="Divisor_720">'[1]INSERÇÃO-DE-DADOS'!$O$33</definedName>
    <definedName name="NUMERO_MESES_EXEC_CONTRATUAL">'[1]INSERÇÃO-DE-DADOS'!$O$18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4" i="2" l="1"/>
  <c r="O43" i="2" s="1"/>
  <c r="O5" i="2"/>
  <c r="O6" i="2"/>
  <c r="O7" i="2"/>
  <c r="O8" i="2"/>
  <c r="O9" i="2"/>
  <c r="O10" i="2"/>
  <c r="O11" i="2"/>
  <c r="O12" i="2"/>
  <c r="O13" i="2"/>
  <c r="O14" i="2"/>
  <c r="O15" i="2"/>
  <c r="O16" i="2"/>
  <c r="O17" i="2"/>
  <c r="O18" i="2"/>
  <c r="O19" i="2"/>
  <c r="O20" i="2"/>
  <c r="O21" i="2"/>
  <c r="O22" i="2"/>
  <c r="O23" i="2"/>
  <c r="O24" i="2"/>
  <c r="O25" i="2"/>
  <c r="O26" i="2"/>
  <c r="O27" i="2"/>
  <c r="O28" i="2"/>
  <c r="O29" i="2"/>
  <c r="O30" i="2"/>
  <c r="O31" i="2"/>
  <c r="O32" i="2"/>
  <c r="O33" i="2"/>
  <c r="O34" i="2"/>
  <c r="O35" i="2"/>
  <c r="O36" i="2"/>
  <c r="O37" i="2"/>
  <c r="O38" i="2"/>
  <c r="O39" i="2"/>
  <c r="O40" i="2"/>
  <c r="O41" i="2"/>
  <c r="O42" i="2"/>
  <c r="O3" i="2"/>
  <c r="J50" i="4"/>
  <c r="I50" i="4"/>
  <c r="K45" i="4"/>
  <c r="J45" i="4"/>
  <c r="I45" i="4"/>
  <c r="K40" i="4"/>
  <c r="J40" i="4"/>
  <c r="I40" i="4"/>
  <c r="J55" i="2"/>
  <c r="I55" i="2"/>
  <c r="N48" i="2"/>
  <c r="M48" i="2"/>
  <c r="I48" i="2"/>
  <c r="N43" i="2"/>
  <c r="M43" i="2"/>
  <c r="L43" i="2"/>
  <c r="K43" i="2"/>
  <c r="J43" i="2"/>
  <c r="I43" i="2"/>
</calcChain>
</file>

<file path=xl/sharedStrings.xml><?xml version="1.0" encoding="utf-8"?>
<sst xmlns="http://schemas.openxmlformats.org/spreadsheetml/2006/main" count="488" uniqueCount="309">
  <si>
    <t>UNIDADES COM POSTOS FIXOS IMPLANTADOS</t>
  </si>
  <si>
    <t>SEQ</t>
  </si>
  <si>
    <t>CÓD</t>
  </si>
  <si>
    <t>CNPJ</t>
  </si>
  <si>
    <t>NOME DA UNIDADE</t>
  </si>
  <si>
    <t>ENDEREÇO</t>
  </si>
  <si>
    <t>CEP</t>
  </si>
  <si>
    <t>CIDADE</t>
  </si>
  <si>
    <t>UF</t>
  </si>
  <si>
    <t>A</t>
  </si>
  <si>
    <t xml:space="preserve">A1 </t>
  </si>
  <si>
    <t>ITS*</t>
  </si>
  <si>
    <t>00360305/0411-37</t>
  </si>
  <si>
    <t>BLUMENAU, SC</t>
  </si>
  <si>
    <t>RUA SETE DE SETEMBRO, 1314</t>
  </si>
  <si>
    <t xml:space="preserve">BLUMENAU                 </t>
  </si>
  <si>
    <t>SC</t>
  </si>
  <si>
    <t>00360305/0412-18</t>
  </si>
  <si>
    <t>PREFEITURA MUNICIPAL DE BRUSQUE, SC (4120000)</t>
  </si>
  <si>
    <t>PRACA DAS BANDEIRAS, 77</t>
  </si>
  <si>
    <t>BRUSQUE</t>
  </si>
  <si>
    <t>BRUSQUE, SC</t>
  </si>
  <si>
    <t>RUA BARAO DO RIO BRANCO, 67</t>
  </si>
  <si>
    <t xml:space="preserve">BRUSQUE                  </t>
  </si>
  <si>
    <t>00360305/0416-41</t>
  </si>
  <si>
    <t>ITAJAI, SC</t>
  </si>
  <si>
    <t>AVENIDA JOCA BRANDAO, 443</t>
  </si>
  <si>
    <t xml:space="preserve">ITAJAI                   </t>
  </si>
  <si>
    <t>00360305/0423-70</t>
  </si>
  <si>
    <t>RIO DO SUL, SC</t>
  </si>
  <si>
    <t>ALAMEDA ARISTILIANO RAMOS, 993</t>
  </si>
  <si>
    <t xml:space="preserve">RIO DO SUL               </t>
  </si>
  <si>
    <t>00360305/5057-37</t>
  </si>
  <si>
    <t>BARRA SUL, SC</t>
  </si>
  <si>
    <t>AVENIDA BRASIL, 3080</t>
  </si>
  <si>
    <t>BALNEARIO CAMBORIU</t>
  </si>
  <si>
    <t>00360305/5066-28</t>
  </si>
  <si>
    <t>SAO DOMINGOS, SC</t>
  </si>
  <si>
    <t>FERROVIA R ORLANDO FERREIRA 393, 393</t>
  </si>
  <si>
    <t>NAVEGANTES</t>
  </si>
  <si>
    <t>00360305/0571-30</t>
  </si>
  <si>
    <t>CURITIBANOS, SC</t>
  </si>
  <si>
    <t>RUA LAURO MULLER, 36</t>
  </si>
  <si>
    <t>CURITIBANOS</t>
  </si>
  <si>
    <t>00360305/0809-73</t>
  </si>
  <si>
    <t>TIMBO, SC</t>
  </si>
  <si>
    <t>AVENIDA GETULIO VARGAS, 647</t>
  </si>
  <si>
    <t>TIMBO</t>
  </si>
  <si>
    <t>00360305/0852-66</t>
  </si>
  <si>
    <t>INDAIAL, SC</t>
  </si>
  <si>
    <t>AVENIDA GETULIO VARGAS, 251</t>
  </si>
  <si>
    <t>INDAIAL</t>
  </si>
  <si>
    <t>00360305/0921-22</t>
  </si>
  <si>
    <t>BALNEARIO CAMBORIU, SC</t>
  </si>
  <si>
    <t>AVENIDA DO ESTADO DALMO VIEIRA, 2789</t>
  </si>
  <si>
    <t>00360305/1073-32</t>
  </si>
  <si>
    <t>GASPAR, SC</t>
  </si>
  <si>
    <t>RUA AUGUSTO BEDUSCHI, 87</t>
  </si>
  <si>
    <t>GASPAR</t>
  </si>
  <si>
    <t>00360305/1102-01</t>
  </si>
  <si>
    <t>ITUPORANGA, SC</t>
  </si>
  <si>
    <t>RUA 14 DE FEVEREIRO, 205</t>
  </si>
  <si>
    <t>ITUPORANGA</t>
  </si>
  <si>
    <t>00360305/1544-11</t>
  </si>
  <si>
    <t>VERDE VALE, SC</t>
  </si>
  <si>
    <t>RUA JOAO PESSOA, 2660</t>
  </si>
  <si>
    <t>00360305/1660-02</t>
  </si>
  <si>
    <t>ITOUPAVA NORTE, SC</t>
  </si>
  <si>
    <t>RUA DOIS DE SETEMBRO, 3151</t>
  </si>
  <si>
    <t>BLUMENAU</t>
  </si>
  <si>
    <t>00360305/1868-87</t>
  </si>
  <si>
    <t>CIDADE DO PORTO, SC</t>
  </si>
  <si>
    <t>RUA INDAIAL, 1875</t>
  </si>
  <si>
    <t>00360305/1879-30</t>
  </si>
  <si>
    <t>SENHORA DOS NAVEGANTES, SC</t>
  </si>
  <si>
    <t>AVENIDA CONSELHEIRO JOAO GAYA, 1300</t>
  </si>
  <si>
    <t xml:space="preserve">NAVEGANTES               </t>
  </si>
  <si>
    <t>00360305/1880-73</t>
  </si>
  <si>
    <t>POMERODE, SC</t>
  </si>
  <si>
    <t>RUA PAULO ZIMMERNANN, 56, SALA 2</t>
  </si>
  <si>
    <t xml:space="preserve">POMERODE                 </t>
  </si>
  <si>
    <t>00360305/1924-29</t>
  </si>
  <si>
    <t>FRITZ MULLER, SC</t>
  </si>
  <si>
    <t>RUA QUINZE DE NOVEMBRO, 742</t>
  </si>
  <si>
    <t>00360305/5218-56</t>
  </si>
  <si>
    <t>FOZ DO ITAJAI, SC</t>
  </si>
  <si>
    <t>RUA BRUSQUE, 89</t>
  </si>
  <si>
    <t>00360305/2374-65</t>
  </si>
  <si>
    <t>GERMANIA, SC</t>
  </si>
  <si>
    <t>RUA DOUTOR PEDRO ZIMMERMANN, 7480</t>
  </si>
  <si>
    <t>00360305/2775-05</t>
  </si>
  <si>
    <t>IBIRAMA, SC</t>
  </si>
  <si>
    <t>RUA 25 DE JULHO, 111</t>
  </si>
  <si>
    <t>IBIRAMA</t>
  </si>
  <si>
    <t>00360305/2815-29</t>
  </si>
  <si>
    <t>TAIO, SC</t>
  </si>
  <si>
    <t>RUA CORONEL FEDDERSEN, 1554</t>
  </si>
  <si>
    <t>TAIO</t>
  </si>
  <si>
    <t>00360305/5134-03</t>
  </si>
  <si>
    <t>GARCIA, SC</t>
  </si>
  <si>
    <t>RUA AMAZONAS, 2901</t>
  </si>
  <si>
    <t>00360305/3523-02</t>
  </si>
  <si>
    <t>CAMBORIU, SC</t>
  </si>
  <si>
    <t>AVENIDA GETULIO VARGAS, 157</t>
  </si>
  <si>
    <t>CAMBORIU</t>
  </si>
  <si>
    <t>00360305/3555-81</t>
  </si>
  <si>
    <t>TAMARINDO, SC</t>
  </si>
  <si>
    <t>RUA FRANCISCO VAHLDIECK, 777</t>
  </si>
  <si>
    <t>00360305/3569-87</t>
  </si>
  <si>
    <t>QUARTA AVENIDA, SC</t>
  </si>
  <si>
    <t>AVENIDA 4A AVENIDA, 1300</t>
  </si>
  <si>
    <t>00360305/3614-76</t>
  </si>
  <si>
    <t>CORDEIROS, SC</t>
  </si>
  <si>
    <t>RUA DOUTOR REINALDO SCHMITHAUSEN, 2222</t>
  </si>
  <si>
    <t>ITAJAI</t>
  </si>
  <si>
    <t>00360305/3660-01</t>
  </si>
  <si>
    <t>SANTA RITA DE BRUSQUE, SC</t>
  </si>
  <si>
    <t>RUA SETE DE SETEMBRO, 660</t>
  </si>
  <si>
    <t>DIGITAL BALNEARIO CAMBORIU, SC</t>
  </si>
  <si>
    <t>00360305/4440-96</t>
  </si>
  <si>
    <t>POUSO REDONDO, SC</t>
  </si>
  <si>
    <t>RUA SETE DE SETEMBRO, 200</t>
  </si>
  <si>
    <t>POUSO REDONDO</t>
  </si>
  <si>
    <t>00360305/4441-77</t>
  </si>
  <si>
    <t>PRESIDENTE GETULIO, SC</t>
  </si>
  <si>
    <t>RUA CURT HERING, 476</t>
  </si>
  <si>
    <t>PRESIDENTE GETULIO</t>
  </si>
  <si>
    <t>00360305/4873-05</t>
  </si>
  <si>
    <t>GUABIRUBA, SC</t>
  </si>
  <si>
    <t>RUA BRUSQUE, 819</t>
  </si>
  <si>
    <t>GUABIRUBA</t>
  </si>
  <si>
    <t>00360305/4876-58</t>
  </si>
  <si>
    <t>ESCOLA AGRICOLA, SC</t>
  </si>
  <si>
    <t>RUA BENJAMIN CONSTANT, 939</t>
  </si>
  <si>
    <t>00360305/4877-39</t>
  </si>
  <si>
    <t>SAO VICENTE DE ITAJAI, SC</t>
  </si>
  <si>
    <t>RUA ESTEFANO JOSE VANOLLI, 493</t>
  </si>
  <si>
    <t>SEV BALNEARIO CAMBORIU</t>
  </si>
  <si>
    <t>00360305/5733-09</t>
  </si>
  <si>
    <t>AGRO ITUPORANGA, SC</t>
  </si>
  <si>
    <t>TOTAL DE POSTOS (QUANTIDADE)</t>
  </si>
  <si>
    <t>UNIDADES COM PREVISÃO DE INAUGURAÇÃO</t>
  </si>
  <si>
    <t>EMPREENDIMENTOS COM VIGILÂNCIA ATUALMENTE IMPLANTADA</t>
  </si>
  <si>
    <t>APF</t>
  </si>
  <si>
    <t>Recurso</t>
  </si>
  <si>
    <t>EMPREENDIMENTO</t>
  </si>
  <si>
    <t>E1</t>
  </si>
  <si>
    <t>E2</t>
  </si>
  <si>
    <t>FGTS</t>
  </si>
  <si>
    <t>JARDINS DE VIENA</t>
  </si>
  <si>
    <t>Rua Alex Oeschler, 136, Bairro Passo Manso</t>
  </si>
  <si>
    <t>A1</t>
  </si>
  <si>
    <t>B</t>
  </si>
  <si>
    <t>I</t>
  </si>
  <si>
    <t>I1</t>
  </si>
  <si>
    <t>00360305/5009-30</t>
  </si>
  <si>
    <t>FAXINAL DOS GUEDES, SC</t>
  </si>
  <si>
    <t>RUA SANTA CATARINA, 455</t>
  </si>
  <si>
    <t>FAXINAL DOS GUEDES</t>
  </si>
  <si>
    <t>00360305/0414-80</t>
  </si>
  <si>
    <t>CHAPECO, SC</t>
  </si>
  <si>
    <t xml:space="preserve">RUA MARECHAL JOSE B BORMANN - E, 133 </t>
  </si>
  <si>
    <t xml:space="preserve">CHAPECO                  </t>
  </si>
  <si>
    <t>00360305/0418-03</t>
  </si>
  <si>
    <t>JOACABA, SC</t>
  </si>
  <si>
    <t>RUA SETE DE SETEMBRO, 60</t>
  </si>
  <si>
    <t>JOACABA</t>
  </si>
  <si>
    <t>00360305/0422-90</t>
  </si>
  <si>
    <t>PORTO UNIAO, SC</t>
  </si>
  <si>
    <t>RUA SETE DE SETEMBRO, 196</t>
  </si>
  <si>
    <t xml:space="preserve">PORTO UNIAO              </t>
  </si>
  <si>
    <t>00360305/0572-11</t>
  </si>
  <si>
    <t>CACADOR, SC</t>
  </si>
  <si>
    <t>AVENIDA BARAO DO RIO BRANCO, 306</t>
  </si>
  <si>
    <t>CACADOR</t>
  </si>
  <si>
    <t>00360305/5077-80</t>
  </si>
  <si>
    <t>INDUSTRIAL, SC</t>
  </si>
  <si>
    <t>AVENIDA FERNANDO MACHADO - D, 3637</t>
  </si>
  <si>
    <t>CHAPECO</t>
  </si>
  <si>
    <t>00360305/0627-20</t>
  </si>
  <si>
    <t>CONCORDIA, SC</t>
  </si>
  <si>
    <t>RUA ANITA GARIBALDI, 267</t>
  </si>
  <si>
    <t>CONCORDIA</t>
  </si>
  <si>
    <t>00360305/0701-53</t>
  </si>
  <si>
    <t>XANXERE, SC</t>
  </si>
  <si>
    <t>RUA VICTOR KONDER, 936</t>
  </si>
  <si>
    <t>XANXERE</t>
  </si>
  <si>
    <t>00360305/0702-34</t>
  </si>
  <si>
    <t>SAO MIGUEL DO OESTE, SC</t>
  </si>
  <si>
    <t>RUA SANTOS DUMONT, 555</t>
  </si>
  <si>
    <t>SAO MIGUEL DO OESTE</t>
  </si>
  <si>
    <t>00360305/0796-14</t>
  </si>
  <si>
    <t>VIDEIRA, SC</t>
  </si>
  <si>
    <t>RUA PEDRO ANDREAZZA, 105</t>
  </si>
  <si>
    <t>VIDEIRA</t>
  </si>
  <si>
    <t>00360305/0851-85</t>
  </si>
  <si>
    <t>CAMPOS NOVOS, SC</t>
  </si>
  <si>
    <t>PRACA LAURO MULLER, 135</t>
  </si>
  <si>
    <t>CAMPOS NOVOS</t>
  </si>
  <si>
    <t>00360305/1071-70</t>
  </si>
  <si>
    <t>CAPINZAL, SC</t>
  </si>
  <si>
    <t>RUA CARMELO ZOCOLI, 150</t>
  </si>
  <si>
    <t>CAPINZAL</t>
  </si>
  <si>
    <t>00360305/1077-66</t>
  </si>
  <si>
    <t>MARAVILHA, SC</t>
  </si>
  <si>
    <t>AVENIDA ARAUCARIA, 550</t>
  </si>
  <si>
    <t>MARAVILHA</t>
  </si>
  <si>
    <t>00360305/1080-61</t>
  </si>
  <si>
    <t>PALMITOS, SC</t>
  </si>
  <si>
    <t>AVENIDA BRASIL, 995</t>
  </si>
  <si>
    <t>PALMITOS</t>
  </si>
  <si>
    <t>00360305/1085-76</t>
  </si>
  <si>
    <t>XAXIM, SC</t>
  </si>
  <si>
    <t>AVENIDA PLINIO ARLINDO DE NES, 710</t>
  </si>
  <si>
    <t>XAXIM</t>
  </si>
  <si>
    <t>00360305/1791-63</t>
  </si>
  <si>
    <t>FRAIBURGO, SC</t>
  </si>
  <si>
    <t>RUA PE. BIAGIO SIMONETTI, 201</t>
  </si>
  <si>
    <t>FRAIBURGO</t>
  </si>
  <si>
    <t>00360305/1881-54</t>
  </si>
  <si>
    <t>SEARA, SC</t>
  </si>
  <si>
    <t>AVENIDA ANITA GARIBALDI, 325</t>
  </si>
  <si>
    <t xml:space="preserve">SEARA                    </t>
  </si>
  <si>
    <t>00360305/1884-05</t>
  </si>
  <si>
    <t>SAO LOURENCO DO OESTE, SC</t>
  </si>
  <si>
    <t>RUA CORONEL BERTASO, 1050</t>
  </si>
  <si>
    <t xml:space="preserve">SAO LOURENCO DO OESTE    </t>
  </si>
  <si>
    <t>00360305/1885-88</t>
  </si>
  <si>
    <t>SAO JOSE DO CEDRO, SC</t>
  </si>
  <si>
    <t>RUA JORGE LACERDA, 1100</t>
  </si>
  <si>
    <t xml:space="preserve">SAO JOSE DO CEDRO        </t>
  </si>
  <si>
    <t>00360305/1896-30</t>
  </si>
  <si>
    <t>DESBRAVADOR, SC</t>
  </si>
  <si>
    <t>RUA SETE DE SETEMBRO - D, 91</t>
  </si>
  <si>
    <t>00360305/2817-90</t>
  </si>
  <si>
    <t>JUSTICA FEDERAL JOACABA, SC</t>
  </si>
  <si>
    <t>RUA FRANCISCO LINDNER, 434</t>
  </si>
  <si>
    <t>00360305/2894-22</t>
  </si>
  <si>
    <t>PINHALZINHO, SC</t>
  </si>
  <si>
    <t>RUA JOAO PESSOA, 1636</t>
  </si>
  <si>
    <t xml:space="preserve">PINHALZINHO              </t>
  </si>
  <si>
    <t>00360305/2896-94</t>
  </si>
  <si>
    <t>DIONISIO CERQUEIRA, SC</t>
  </si>
  <si>
    <t>AVENIDA PRESIDENTE VARGAS, 610</t>
  </si>
  <si>
    <t xml:space="preserve">DIONISIO CERQUEIRA       </t>
  </si>
  <si>
    <t>00360305/3407-11</t>
  </si>
  <si>
    <t>ABELARDO LUZ, SC</t>
  </si>
  <si>
    <t>AVENIDA CASTELO BRANCO, 868</t>
  </si>
  <si>
    <t>ABELARDO LUZ</t>
  </si>
  <si>
    <t>00360305/3554-09</t>
  </si>
  <si>
    <t>CIDADE DE CATANDUVAS, SC</t>
  </si>
  <si>
    <t>RUA FELIPE SCHMIDT, 1531</t>
  </si>
  <si>
    <t>CATANDUVAS</t>
  </si>
  <si>
    <t>00360305/3592-26</t>
  </si>
  <si>
    <t>EFAPI, SC</t>
  </si>
  <si>
    <t>RUA BEIJA FLOR, 100E</t>
  </si>
  <si>
    <t>00360305/3655-44</t>
  </si>
  <si>
    <t>CONTESTADO, SC</t>
  </si>
  <si>
    <t>RUA SENADOR SALGADO FILHO, 720</t>
  </si>
  <si>
    <t>00360305/3831-00</t>
  </si>
  <si>
    <t>CONDA, SC</t>
  </si>
  <si>
    <t>RUA RUI BARBOSA - E, 274</t>
  </si>
  <si>
    <t>00360305/3833-64</t>
  </si>
  <si>
    <t>HERVAL D OESTE, SC</t>
  </si>
  <si>
    <t>TRAVESSA PINHEIRO MACHADO, 81</t>
  </si>
  <si>
    <t>HERVAL D'OESTE</t>
  </si>
  <si>
    <t>00360305/3869-75</t>
  </si>
  <si>
    <t>ITAPIRANGA, SC</t>
  </si>
  <si>
    <t>RUA COMERCIO, 810</t>
  </si>
  <si>
    <t>ITAPIRANGA</t>
  </si>
  <si>
    <t>00360305/3886-76</t>
  </si>
  <si>
    <t>IMIGRANTES DE CONCORDIA, SC</t>
  </si>
  <si>
    <t>RUA DOUTOR MARURI, 1613</t>
  </si>
  <si>
    <t>00360305/3919-79</t>
  </si>
  <si>
    <t>JUSTICA FEDERAL CHAPECO, SC</t>
  </si>
  <si>
    <t>RUA FLORIANOPOLIS - D, 901</t>
  </si>
  <si>
    <t>00360305/5899-06</t>
  </si>
  <si>
    <t>DIGITAL OESTE DE SANTA CATARINA, SC</t>
  </si>
  <si>
    <t>RUA SETE DE SETEMBRO - D, 91, 2º ANDAR</t>
  </si>
  <si>
    <t>00360305/4438-71</t>
  </si>
  <si>
    <t>CUNHA PORA, SC</t>
  </si>
  <si>
    <t>RUA RUI BARBOSA, 199</t>
  </si>
  <si>
    <t>CUNHA PORA</t>
  </si>
  <si>
    <t>00360305/5620-21</t>
  </si>
  <si>
    <t>RIO DO PEIXE, SC</t>
  </si>
  <si>
    <t>RODOVIA SC-355, 1806</t>
  </si>
  <si>
    <t>00360305/5683-05</t>
  </si>
  <si>
    <t>AGRO CHAPECO, SC</t>
  </si>
  <si>
    <t>RUA URUGUAI - D, 407</t>
  </si>
  <si>
    <t>00360305/4624-00</t>
  </si>
  <si>
    <t>MONDAI, SC</t>
  </si>
  <si>
    <t>RUA FAULHABER, 91</t>
  </si>
  <si>
    <t>MONDAI</t>
  </si>
  <si>
    <t>00360305/4626-63</t>
  </si>
  <si>
    <t>QUILOMBO, SC</t>
  </si>
  <si>
    <t>RUA PRIMO ALBERTO BODANESE, 570</t>
  </si>
  <si>
    <t>QUILOMBO</t>
  </si>
  <si>
    <t>AGRO CAMPOS NOVOS, SC</t>
  </si>
  <si>
    <t xml:space="preserve">CAMPOS NOVOS         </t>
  </si>
  <si>
    <t>00360305/5731-47</t>
  </si>
  <si>
    <t>AGRO JOACABA, SC</t>
  </si>
  <si>
    <t>RESIDENCIAL JARDIM FLORENCE</t>
  </si>
  <si>
    <t>Avenida São Pedro, 1833-D, Bairro Pinheirinho</t>
  </si>
  <si>
    <t>RESIDENCIAL JARDIM SEVILLE</t>
  </si>
  <si>
    <t>Avenida São Pedro, 1853-D, Presidente Médici</t>
  </si>
  <si>
    <t>SBPE</t>
  </si>
  <si>
    <t>RESIDENCIAL VILLA GENTIL</t>
  </si>
  <si>
    <t xml:space="preserve">Rua Guaporé esquina com a Sete de Setembro, Presidente Médici </t>
  </si>
  <si>
    <t>TOTAL POSTOS SEM IVI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</si>
</sst>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\-000"/>
  </numFmts>
  <fonts count="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color indexed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sz val="10"/>
      <color indexed="8"/>
      <name val="Arial"/>
      <family val="2"/>
      <charset val="1"/>
    </font>
    <font>
      <b/>
      <sz val="8"/>
      <name val="Arial"/>
      <family val="2"/>
    </font>
    <font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39997558519241921"/>
        <bgColor indexed="22"/>
      </patternFill>
    </fill>
    <fill>
      <patternFill patternType="solid">
        <fgColor theme="4" tint="0.59999389629810485"/>
        <bgColor indexed="2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6" fillId="0" borderId="0"/>
    <xf numFmtId="0" fontId="2" fillId="0" borderId="0"/>
    <xf numFmtId="0" fontId="1" fillId="0" borderId="0"/>
    <xf numFmtId="0" fontId="2" fillId="0" borderId="0"/>
    <xf numFmtId="0" fontId="2" fillId="0" borderId="0"/>
  </cellStyleXfs>
  <cellXfs count="61">
    <xf numFmtId="0" fontId="0" fillId="0" borderId="0" xfId="0"/>
    <xf numFmtId="0" fontId="3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4" borderId="5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164" fontId="4" fillId="0" borderId="1" xfId="0" applyNumberFormat="1" applyFont="1" applyBorder="1" applyAlignment="1">
      <alignment horizontal="center"/>
    </xf>
    <xf numFmtId="0" fontId="5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1" fontId="4" fillId="0" borderId="1" xfId="1" applyNumberFormat="1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  <xf numFmtId="1" fontId="4" fillId="0" borderId="1" xfId="2" applyNumberFormat="1" applyFont="1" applyBorder="1" applyAlignment="1">
      <alignment horizontal="center" vertical="center"/>
    </xf>
    <xf numFmtId="0" fontId="3" fillId="3" borderId="1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vertical="center"/>
    </xf>
    <xf numFmtId="0" fontId="7" fillId="4" borderId="6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4" fillId="0" borderId="6" xfId="0" applyFont="1" applyBorder="1" applyAlignment="1">
      <alignment horizontal="center" vertical="center"/>
    </xf>
    <xf numFmtId="0" fontId="3" fillId="3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vertical="center" wrapText="1"/>
    </xf>
    <xf numFmtId="0" fontId="3" fillId="4" borderId="5" xfId="0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" xfId="0" quotePrefix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1" fontId="4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" fontId="5" fillId="0" borderId="0" xfId="0" applyNumberFormat="1" applyFont="1" applyBorder="1" applyAlignment="1">
      <alignment horizontal="center" vertical="center" wrapText="1"/>
    </xf>
    <xf numFmtId="1" fontId="3" fillId="3" borderId="0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</cellXfs>
  <cellStyles count="6">
    <cellStyle name="Excel Built-in Normal" xfId="1" xr:uid="{D551C0F2-7516-4D92-9E09-7844201B1336}"/>
    <cellStyle name="Normal" xfId="0" builtinId="0"/>
    <cellStyle name="Normal 2" xfId="4" xr:uid="{611C40B6-44B7-4989-9800-ABFA6A04EC1A}"/>
    <cellStyle name="Normal 3" xfId="3" xr:uid="{31F8D3CB-82E5-43E1-A9C6-AB90F524CF11}"/>
    <cellStyle name="Normal 4 2" xfId="5" xr:uid="{BD1A5DCA-7B32-45A7-9B2E-FE20835CECEC}"/>
    <cellStyle name="Normal 5" xfId="2" xr:uid="{1F3FA518-16F8-4208-BE5E-5DAB54AD22D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https://caixa.sharepoint.com/sites/arquivos7083/Documentos%20Compartilhados/PR7083FS201/INTERNO/CECPA/22-CECPA22%20-%20VIGILANCIA/04.Licita&#231;&#245;es/LICITACAO/LICITACAO_SANTA_CATARINA%202025/BLUMENAU_CHAPECO/CI%20E%20ANEXOS/Anexo%20III%20-%20PCC_BL_CH_SC_revis&#227;o.xlsm" TargetMode="External"/><Relationship Id="rId2" Type="http://schemas.microsoft.com/office/2019/04/relationships/externalLinkLongPath" Target="https://caixa.sharepoint.com/sites/arquivos7083/Documentos%20Compartilhados/PR7083FS201/INTERNO/CECPA/22-CECPA22%20-%20VIGILANCIA/04.Licita&#231;&#245;es/LICITACAO/LICITACAO_SANTA_CATARINA%202025/BLUMENAU_CHAPECO/SICLG/CI%20E%20ANEXOS/CI%20E%20ANEXOS/Anexo%20III%20-%20PCC_BL_CH_SC_revis&#227;o.xlsm?8FA2E222" TargetMode="External"/><Relationship Id="rId1" Type="http://schemas.openxmlformats.org/officeDocument/2006/relationships/externalLinkPath" Target="file:///\\8FA2E222\Anexo%20III%20-%20PCC_BL_CH_SC_revis&#227;o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INSERÇÃO-DE-DADOS"/>
      <sheetName val="INSUMOS DIVERSOS"/>
      <sheetName val="ENCARGOS"/>
      <sheetName val="RESUMO_COMPOSICAO"/>
      <sheetName val="RESUMO_PREÇOS"/>
      <sheetName val="RESUMO_CONTINGENCIAMENTO"/>
    </sheetNames>
    <sheetDataSet>
      <sheetData sheetId="0">
        <row r="18">
          <cell r="O18">
            <v>20</v>
          </cell>
        </row>
        <row r="33">
          <cell r="O33">
            <v>720</v>
          </cell>
        </row>
        <row r="34">
          <cell r="O34">
            <v>215.6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6C856D-2ECC-41BD-9697-1829E3B1749B}">
  <dimension ref="A1:K50"/>
  <sheetViews>
    <sheetView zoomScale="115" zoomScaleNormal="115" workbookViewId="0">
      <selection activeCell="L1" sqref="L1:L1048576"/>
    </sheetView>
  </sheetViews>
  <sheetFormatPr defaultColWidth="8.453125" defaultRowHeight="10" x14ac:dyDescent="0.25"/>
  <cols>
    <col min="1" max="1" width="8.453125" style="13" bestFit="1" customWidth="1"/>
    <col min="2" max="2" width="10.81640625" style="2" bestFit="1" customWidth="1"/>
    <col min="3" max="3" width="14.1796875" style="13" bestFit="1" customWidth="1"/>
    <col min="4" max="4" width="38.81640625" style="13" bestFit="1" customWidth="1"/>
    <col min="5" max="5" width="43.54296875" style="13" bestFit="1" customWidth="1"/>
    <col min="6" max="6" width="9" style="2" bestFit="1" customWidth="1"/>
    <col min="7" max="7" width="24.7265625" style="13" bestFit="1" customWidth="1"/>
    <col min="8" max="8" width="7.1796875" style="13" bestFit="1" customWidth="1"/>
    <col min="9" max="9" width="6.453125" style="13" bestFit="1" customWidth="1"/>
    <col min="10" max="10" width="7.26953125" style="13" bestFit="1" customWidth="1"/>
    <col min="11" max="11" width="8.26953125" style="13" bestFit="1" customWidth="1"/>
    <col min="12" max="16384" width="8.453125" style="13"/>
  </cols>
  <sheetData>
    <row r="1" spans="1:11" s="2" customFormat="1" ht="11.5" customHeight="1" thickBot="1" x14ac:dyDescent="0.3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8"/>
    </row>
    <row r="2" spans="1:11" s="2" customFormat="1" ht="11" thickBot="1" x14ac:dyDescent="0.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  <c r="H2" s="3" t="s">
        <v>8</v>
      </c>
      <c r="I2" s="3" t="s">
        <v>9</v>
      </c>
      <c r="J2" s="3" t="s">
        <v>10</v>
      </c>
      <c r="K2" s="5" t="s">
        <v>11</v>
      </c>
    </row>
    <row r="3" spans="1:11" ht="10.5" thickBot="1" x14ac:dyDescent="0.25">
      <c r="A3" s="6"/>
      <c r="B3" s="7">
        <v>411</v>
      </c>
      <c r="C3" s="15" t="s">
        <v>12</v>
      </c>
      <c r="D3" s="10" t="s">
        <v>13</v>
      </c>
      <c r="E3" s="10" t="s">
        <v>14</v>
      </c>
      <c r="F3" s="38">
        <v>89010202</v>
      </c>
      <c r="G3" s="10" t="s">
        <v>15</v>
      </c>
      <c r="H3" s="8" t="s">
        <v>16</v>
      </c>
      <c r="I3" s="7">
        <v>6</v>
      </c>
      <c r="J3" s="7"/>
      <c r="K3" s="12">
        <v>1</v>
      </c>
    </row>
    <row r="4" spans="1:11" ht="10.5" thickBot="1" x14ac:dyDescent="0.25">
      <c r="A4" s="6"/>
      <c r="B4" s="7">
        <v>412</v>
      </c>
      <c r="C4" s="15" t="s">
        <v>17</v>
      </c>
      <c r="D4" s="9" t="s">
        <v>18</v>
      </c>
      <c r="E4" s="9" t="s">
        <v>19</v>
      </c>
      <c r="F4" s="38">
        <v>88350200</v>
      </c>
      <c r="G4" s="9" t="s">
        <v>20</v>
      </c>
      <c r="H4" s="8" t="s">
        <v>16</v>
      </c>
      <c r="I4" s="7">
        <v>1</v>
      </c>
      <c r="J4" s="7"/>
      <c r="K4" s="12">
        <v>1</v>
      </c>
    </row>
    <row r="5" spans="1:11" ht="10.5" thickBot="1" x14ac:dyDescent="0.25">
      <c r="A5" s="6"/>
      <c r="B5" s="7">
        <v>412</v>
      </c>
      <c r="C5" s="15" t="s">
        <v>17</v>
      </c>
      <c r="D5" s="10" t="s">
        <v>21</v>
      </c>
      <c r="E5" s="10" t="s">
        <v>22</v>
      </c>
      <c r="F5" s="38">
        <v>88350200</v>
      </c>
      <c r="G5" s="10" t="s">
        <v>23</v>
      </c>
      <c r="H5" s="8" t="s">
        <v>16</v>
      </c>
      <c r="I5" s="7">
        <v>4</v>
      </c>
      <c r="J5" s="7"/>
      <c r="K5" s="12">
        <v>1</v>
      </c>
    </row>
    <row r="6" spans="1:11" ht="10.5" thickBot="1" x14ac:dyDescent="0.25">
      <c r="A6" s="6"/>
      <c r="B6" s="7">
        <v>416</v>
      </c>
      <c r="C6" s="15" t="s">
        <v>24</v>
      </c>
      <c r="D6" s="10" t="s">
        <v>25</v>
      </c>
      <c r="E6" s="10" t="s">
        <v>26</v>
      </c>
      <c r="F6" s="38">
        <v>88301441</v>
      </c>
      <c r="G6" s="10" t="s">
        <v>27</v>
      </c>
      <c r="H6" s="8" t="s">
        <v>16</v>
      </c>
      <c r="I6" s="7">
        <v>5</v>
      </c>
      <c r="J6" s="7"/>
      <c r="K6" s="12">
        <v>1</v>
      </c>
    </row>
    <row r="7" spans="1:11" ht="10.5" thickBot="1" x14ac:dyDescent="0.25">
      <c r="A7" s="6"/>
      <c r="B7" s="7">
        <v>423</v>
      </c>
      <c r="C7" s="15" t="s">
        <v>28</v>
      </c>
      <c r="D7" s="10" t="s">
        <v>29</v>
      </c>
      <c r="E7" s="10" t="s">
        <v>30</v>
      </c>
      <c r="F7" s="38">
        <v>89160113</v>
      </c>
      <c r="G7" s="10" t="s">
        <v>31</v>
      </c>
      <c r="H7" s="8" t="s">
        <v>16</v>
      </c>
      <c r="I7" s="7">
        <v>3</v>
      </c>
      <c r="J7" s="7"/>
      <c r="K7" s="12">
        <v>1</v>
      </c>
    </row>
    <row r="8" spans="1:11" ht="10.5" thickBot="1" x14ac:dyDescent="0.25">
      <c r="A8" s="6"/>
      <c r="B8" s="8">
        <v>547</v>
      </c>
      <c r="C8" s="15" t="s">
        <v>32</v>
      </c>
      <c r="D8" s="10" t="s">
        <v>33</v>
      </c>
      <c r="E8" s="10" t="s">
        <v>34</v>
      </c>
      <c r="F8" s="38">
        <v>88330060</v>
      </c>
      <c r="G8" s="10" t="s">
        <v>35</v>
      </c>
      <c r="H8" s="8" t="s">
        <v>16</v>
      </c>
      <c r="I8" s="7">
        <v>2</v>
      </c>
      <c r="J8" s="7"/>
      <c r="K8" s="12">
        <v>1</v>
      </c>
    </row>
    <row r="9" spans="1:11" ht="10.5" thickBot="1" x14ac:dyDescent="0.25">
      <c r="A9" s="6"/>
      <c r="B9" s="8">
        <v>549</v>
      </c>
      <c r="C9" s="15" t="s">
        <v>36</v>
      </c>
      <c r="D9" s="10" t="s">
        <v>37</v>
      </c>
      <c r="E9" s="10" t="s">
        <v>38</v>
      </c>
      <c r="F9" s="38">
        <v>88371902</v>
      </c>
      <c r="G9" s="10" t="s">
        <v>39</v>
      </c>
      <c r="H9" s="8" t="s">
        <v>16</v>
      </c>
      <c r="I9" s="7">
        <v>2</v>
      </c>
      <c r="J9" s="7"/>
      <c r="K9" s="12">
        <v>1</v>
      </c>
    </row>
    <row r="10" spans="1:11" ht="10.5" thickBot="1" x14ac:dyDescent="0.25">
      <c r="A10" s="6"/>
      <c r="B10" s="8">
        <v>571</v>
      </c>
      <c r="C10" s="15" t="s">
        <v>40</v>
      </c>
      <c r="D10" s="10" t="s">
        <v>41</v>
      </c>
      <c r="E10" s="10" t="s">
        <v>42</v>
      </c>
      <c r="F10" s="38">
        <v>89520000</v>
      </c>
      <c r="G10" s="10" t="s">
        <v>43</v>
      </c>
      <c r="H10" s="8" t="s">
        <v>16</v>
      </c>
      <c r="I10" s="7">
        <v>2</v>
      </c>
      <c r="J10" s="7"/>
      <c r="K10" s="12">
        <v>1</v>
      </c>
    </row>
    <row r="11" spans="1:11" ht="10.5" thickBot="1" x14ac:dyDescent="0.25">
      <c r="A11" s="6"/>
      <c r="B11" s="8">
        <v>809</v>
      </c>
      <c r="C11" s="15" t="s">
        <v>44</v>
      </c>
      <c r="D11" s="10" t="s">
        <v>45</v>
      </c>
      <c r="E11" s="10" t="s">
        <v>46</v>
      </c>
      <c r="F11" s="38">
        <v>89120000</v>
      </c>
      <c r="G11" s="10" t="s">
        <v>47</v>
      </c>
      <c r="H11" s="8" t="s">
        <v>16</v>
      </c>
      <c r="I11" s="7">
        <v>3</v>
      </c>
      <c r="J11" s="7"/>
      <c r="K11" s="12">
        <v>1</v>
      </c>
    </row>
    <row r="12" spans="1:11" ht="10.5" thickBot="1" x14ac:dyDescent="0.25">
      <c r="A12" s="6"/>
      <c r="B12" s="8">
        <v>852</v>
      </c>
      <c r="C12" s="15" t="s">
        <v>48</v>
      </c>
      <c r="D12" s="10" t="s">
        <v>49</v>
      </c>
      <c r="E12" s="10" t="s">
        <v>50</v>
      </c>
      <c r="F12" s="38">
        <v>89080063</v>
      </c>
      <c r="G12" s="10" t="s">
        <v>51</v>
      </c>
      <c r="H12" s="8" t="s">
        <v>16</v>
      </c>
      <c r="I12" s="7">
        <v>3</v>
      </c>
      <c r="J12" s="7"/>
      <c r="K12" s="12">
        <v>1</v>
      </c>
    </row>
    <row r="13" spans="1:11" ht="10.5" thickBot="1" x14ac:dyDescent="0.25">
      <c r="A13" s="6"/>
      <c r="B13" s="8">
        <v>921</v>
      </c>
      <c r="C13" s="15" t="s">
        <v>52</v>
      </c>
      <c r="D13" s="10" t="s">
        <v>53</v>
      </c>
      <c r="E13" s="10" t="s">
        <v>54</v>
      </c>
      <c r="F13" s="38">
        <v>88330075</v>
      </c>
      <c r="G13" s="10" t="s">
        <v>35</v>
      </c>
      <c r="H13" s="8" t="s">
        <v>16</v>
      </c>
      <c r="I13" s="7">
        <v>5</v>
      </c>
      <c r="J13" s="7"/>
      <c r="K13" s="12">
        <v>1</v>
      </c>
    </row>
    <row r="14" spans="1:11" ht="10.5" thickBot="1" x14ac:dyDescent="0.25">
      <c r="A14" s="6"/>
      <c r="B14" s="8">
        <v>1073</v>
      </c>
      <c r="C14" s="15" t="s">
        <v>55</v>
      </c>
      <c r="D14" s="10" t="s">
        <v>56</v>
      </c>
      <c r="E14" s="10" t="s">
        <v>57</v>
      </c>
      <c r="F14" s="38">
        <v>89110901</v>
      </c>
      <c r="G14" s="10" t="s">
        <v>58</v>
      </c>
      <c r="H14" s="8" t="s">
        <v>16</v>
      </c>
      <c r="I14" s="7">
        <v>2</v>
      </c>
      <c r="J14" s="7"/>
      <c r="K14" s="12">
        <v>1</v>
      </c>
    </row>
    <row r="15" spans="1:11" ht="10.5" thickBot="1" x14ac:dyDescent="0.25">
      <c r="A15" s="6"/>
      <c r="B15" s="8">
        <v>1102</v>
      </c>
      <c r="C15" s="15" t="s">
        <v>59</v>
      </c>
      <c r="D15" s="10" t="s">
        <v>60</v>
      </c>
      <c r="E15" s="10" t="s">
        <v>61</v>
      </c>
      <c r="F15" s="38">
        <v>88400000</v>
      </c>
      <c r="G15" s="10" t="s">
        <v>62</v>
      </c>
      <c r="H15" s="8" t="s">
        <v>16</v>
      </c>
      <c r="I15" s="7">
        <v>2</v>
      </c>
      <c r="J15" s="7"/>
      <c r="K15" s="12">
        <v>1</v>
      </c>
    </row>
    <row r="16" spans="1:11" ht="10.5" thickBot="1" x14ac:dyDescent="0.25">
      <c r="A16" s="6"/>
      <c r="B16" s="8">
        <v>1544</v>
      </c>
      <c r="C16" s="15" t="s">
        <v>63</v>
      </c>
      <c r="D16" s="10" t="s">
        <v>64</v>
      </c>
      <c r="E16" s="10" t="s">
        <v>65</v>
      </c>
      <c r="F16" s="38">
        <v>89036004</v>
      </c>
      <c r="G16" s="10" t="s">
        <v>15</v>
      </c>
      <c r="H16" s="8" t="s">
        <v>16</v>
      </c>
      <c r="I16" s="7">
        <v>2</v>
      </c>
      <c r="J16" s="7"/>
      <c r="K16" s="12">
        <v>1</v>
      </c>
    </row>
    <row r="17" spans="1:11" ht="10.5" thickBot="1" x14ac:dyDescent="0.25">
      <c r="A17" s="6"/>
      <c r="B17" s="8">
        <v>1660</v>
      </c>
      <c r="C17" s="15" t="s">
        <v>66</v>
      </c>
      <c r="D17" s="10" t="s">
        <v>67</v>
      </c>
      <c r="E17" s="10" t="s">
        <v>68</v>
      </c>
      <c r="F17" s="38">
        <v>89052001</v>
      </c>
      <c r="G17" s="10" t="s">
        <v>69</v>
      </c>
      <c r="H17" s="8" t="s">
        <v>16</v>
      </c>
      <c r="I17" s="7">
        <v>3</v>
      </c>
      <c r="J17" s="7"/>
      <c r="K17" s="12">
        <v>1</v>
      </c>
    </row>
    <row r="18" spans="1:11" ht="10.5" thickBot="1" x14ac:dyDescent="0.25">
      <c r="A18" s="6"/>
      <c r="B18" s="8">
        <v>1868</v>
      </c>
      <c r="C18" s="15" t="s">
        <v>70</v>
      </c>
      <c r="D18" s="10" t="s">
        <v>71</v>
      </c>
      <c r="E18" s="10" t="s">
        <v>72</v>
      </c>
      <c r="F18" s="38">
        <v>88304300</v>
      </c>
      <c r="G18" s="10" t="s">
        <v>27</v>
      </c>
      <c r="H18" s="8" t="s">
        <v>16</v>
      </c>
      <c r="I18" s="7">
        <v>4</v>
      </c>
      <c r="J18" s="7"/>
      <c r="K18" s="12">
        <v>1</v>
      </c>
    </row>
    <row r="19" spans="1:11" ht="10.5" thickBot="1" x14ac:dyDescent="0.25">
      <c r="A19" s="6"/>
      <c r="B19" s="8">
        <v>1879</v>
      </c>
      <c r="C19" s="15" t="s">
        <v>73</v>
      </c>
      <c r="D19" s="10" t="s">
        <v>74</v>
      </c>
      <c r="E19" s="10" t="s">
        <v>75</v>
      </c>
      <c r="F19" s="38">
        <v>88370902</v>
      </c>
      <c r="G19" s="10" t="s">
        <v>76</v>
      </c>
      <c r="H19" s="8" t="s">
        <v>16</v>
      </c>
      <c r="I19" s="7">
        <v>3</v>
      </c>
      <c r="J19" s="7"/>
      <c r="K19" s="12">
        <v>1</v>
      </c>
    </row>
    <row r="20" spans="1:11" ht="10.5" thickBot="1" x14ac:dyDescent="0.25">
      <c r="A20" s="6"/>
      <c r="B20" s="8">
        <v>1880</v>
      </c>
      <c r="C20" s="15" t="s">
        <v>77</v>
      </c>
      <c r="D20" s="10" t="s">
        <v>78</v>
      </c>
      <c r="E20" s="10" t="s">
        <v>79</v>
      </c>
      <c r="F20" s="38">
        <v>89107000</v>
      </c>
      <c r="G20" s="10" t="s">
        <v>80</v>
      </c>
      <c r="H20" s="8" t="s">
        <v>16</v>
      </c>
      <c r="I20" s="7">
        <v>2</v>
      </c>
      <c r="J20" s="7"/>
      <c r="K20" s="12">
        <v>1</v>
      </c>
    </row>
    <row r="21" spans="1:11" ht="10.5" thickBot="1" x14ac:dyDescent="0.25">
      <c r="A21" s="6"/>
      <c r="B21" s="8">
        <v>1924</v>
      </c>
      <c r="C21" s="15" t="s">
        <v>81</v>
      </c>
      <c r="D21" s="10" t="s">
        <v>82</v>
      </c>
      <c r="E21" s="10" t="s">
        <v>83</v>
      </c>
      <c r="F21" s="38">
        <v>89010000</v>
      </c>
      <c r="G21" s="10" t="s">
        <v>15</v>
      </c>
      <c r="H21" s="8" t="s">
        <v>16</v>
      </c>
      <c r="I21" s="7">
        <v>3</v>
      </c>
      <c r="J21" s="7"/>
      <c r="K21" s="12">
        <v>1</v>
      </c>
    </row>
    <row r="22" spans="1:11" ht="10.5" thickBot="1" x14ac:dyDescent="0.25">
      <c r="A22" s="6"/>
      <c r="B22" s="8">
        <v>2149</v>
      </c>
      <c r="C22" s="15" t="s">
        <v>84</v>
      </c>
      <c r="D22" s="10" t="s">
        <v>85</v>
      </c>
      <c r="E22" s="10" t="s">
        <v>86</v>
      </c>
      <c r="F22" s="38">
        <v>88302000</v>
      </c>
      <c r="G22" s="10" t="s">
        <v>27</v>
      </c>
      <c r="H22" s="8" t="s">
        <v>16</v>
      </c>
      <c r="I22" s="8">
        <v>3</v>
      </c>
      <c r="J22" s="7"/>
      <c r="K22" s="12">
        <v>1</v>
      </c>
    </row>
    <row r="23" spans="1:11" ht="10.5" thickBot="1" x14ac:dyDescent="0.25">
      <c r="A23" s="6"/>
      <c r="B23" s="8">
        <v>2374</v>
      </c>
      <c r="C23" s="15" t="s">
        <v>87</v>
      </c>
      <c r="D23" s="10" t="s">
        <v>88</v>
      </c>
      <c r="E23" s="10" t="s">
        <v>89</v>
      </c>
      <c r="F23" s="38">
        <v>89068001</v>
      </c>
      <c r="G23" s="10" t="s">
        <v>15</v>
      </c>
      <c r="H23" s="8" t="s">
        <v>16</v>
      </c>
      <c r="I23" s="7">
        <v>3</v>
      </c>
      <c r="J23" s="7"/>
      <c r="K23" s="12">
        <v>1</v>
      </c>
    </row>
    <row r="24" spans="1:11" ht="10.5" thickBot="1" x14ac:dyDescent="0.25">
      <c r="A24" s="6"/>
      <c r="B24" s="8">
        <v>2775</v>
      </c>
      <c r="C24" s="15" t="s">
        <v>90</v>
      </c>
      <c r="D24" s="10" t="s">
        <v>91</v>
      </c>
      <c r="E24" s="10" t="s">
        <v>92</v>
      </c>
      <c r="F24" s="38">
        <v>89140000</v>
      </c>
      <c r="G24" s="10" t="s">
        <v>93</v>
      </c>
      <c r="H24" s="8" t="s">
        <v>16</v>
      </c>
      <c r="I24" s="7">
        <v>2</v>
      </c>
      <c r="J24" s="7"/>
      <c r="K24" s="12">
        <v>1</v>
      </c>
    </row>
    <row r="25" spans="1:11" ht="10.5" thickBot="1" x14ac:dyDescent="0.25">
      <c r="A25" s="6"/>
      <c r="B25" s="8">
        <v>2815</v>
      </c>
      <c r="C25" s="15" t="s">
        <v>94</v>
      </c>
      <c r="D25" s="10" t="s">
        <v>95</v>
      </c>
      <c r="E25" s="10" t="s">
        <v>96</v>
      </c>
      <c r="F25" s="38">
        <v>89190000</v>
      </c>
      <c r="G25" s="10" t="s">
        <v>97</v>
      </c>
      <c r="H25" s="8" t="s">
        <v>16</v>
      </c>
      <c r="I25" s="7">
        <v>2</v>
      </c>
      <c r="J25" s="7"/>
      <c r="K25" s="12">
        <v>1</v>
      </c>
    </row>
    <row r="26" spans="1:11" ht="10.5" thickBot="1" x14ac:dyDescent="0.25">
      <c r="A26" s="6"/>
      <c r="B26" s="8">
        <v>3160</v>
      </c>
      <c r="C26" s="15" t="s">
        <v>98</v>
      </c>
      <c r="D26" s="10" t="s">
        <v>99</v>
      </c>
      <c r="E26" s="10" t="s">
        <v>100</v>
      </c>
      <c r="F26" s="38">
        <v>89022002</v>
      </c>
      <c r="G26" s="10" t="s">
        <v>69</v>
      </c>
      <c r="H26" s="8" t="s">
        <v>16</v>
      </c>
      <c r="I26" s="7">
        <v>2</v>
      </c>
      <c r="J26" s="7"/>
      <c r="K26" s="12">
        <v>1</v>
      </c>
    </row>
    <row r="27" spans="1:11" ht="10.5" thickBot="1" x14ac:dyDescent="0.25">
      <c r="A27" s="6"/>
      <c r="B27" s="8">
        <v>3523</v>
      </c>
      <c r="C27" s="15" t="s">
        <v>101</v>
      </c>
      <c r="D27" s="10" t="s">
        <v>102</v>
      </c>
      <c r="E27" s="10" t="s">
        <v>103</v>
      </c>
      <c r="F27" s="38">
        <v>88340347</v>
      </c>
      <c r="G27" s="10" t="s">
        <v>104</v>
      </c>
      <c r="H27" s="8" t="s">
        <v>16</v>
      </c>
      <c r="I27" s="7">
        <v>2</v>
      </c>
      <c r="J27" s="39"/>
      <c r="K27" s="12">
        <v>1</v>
      </c>
    </row>
    <row r="28" spans="1:11" ht="10.5" thickBot="1" x14ac:dyDescent="0.25">
      <c r="A28" s="6"/>
      <c r="B28" s="8">
        <v>3555</v>
      </c>
      <c r="C28" s="15" t="s">
        <v>105</v>
      </c>
      <c r="D28" s="10" t="s">
        <v>106</v>
      </c>
      <c r="E28" s="10" t="s">
        <v>107</v>
      </c>
      <c r="F28" s="38">
        <v>89056000</v>
      </c>
      <c r="G28" s="10" t="s">
        <v>69</v>
      </c>
      <c r="H28" s="8" t="s">
        <v>16</v>
      </c>
      <c r="I28" s="7">
        <v>2</v>
      </c>
      <c r="J28" s="7"/>
      <c r="K28" s="12">
        <v>1</v>
      </c>
    </row>
    <row r="29" spans="1:11" ht="10.5" thickBot="1" x14ac:dyDescent="0.25">
      <c r="A29" s="6"/>
      <c r="B29" s="8">
        <v>3569</v>
      </c>
      <c r="C29" s="15" t="s">
        <v>108</v>
      </c>
      <c r="D29" s="10" t="s">
        <v>109</v>
      </c>
      <c r="E29" s="10" t="s">
        <v>110</v>
      </c>
      <c r="F29" s="38">
        <v>88330112</v>
      </c>
      <c r="G29" s="10" t="s">
        <v>35</v>
      </c>
      <c r="H29" s="8" t="s">
        <v>16</v>
      </c>
      <c r="I29" s="7">
        <v>2</v>
      </c>
      <c r="J29" s="7"/>
      <c r="K29" s="12">
        <v>1</v>
      </c>
    </row>
    <row r="30" spans="1:11" ht="10.5" thickBot="1" x14ac:dyDescent="0.25">
      <c r="A30" s="6"/>
      <c r="B30" s="8">
        <v>3614</v>
      </c>
      <c r="C30" s="15" t="s">
        <v>111</v>
      </c>
      <c r="D30" s="10" t="s">
        <v>112</v>
      </c>
      <c r="E30" s="10" t="s">
        <v>113</v>
      </c>
      <c r="F30" s="38">
        <v>88310003</v>
      </c>
      <c r="G30" s="10" t="s">
        <v>114</v>
      </c>
      <c r="H30" s="8" t="s">
        <v>16</v>
      </c>
      <c r="I30" s="7">
        <v>3</v>
      </c>
      <c r="J30" s="7"/>
      <c r="K30" s="12">
        <v>1</v>
      </c>
    </row>
    <row r="31" spans="1:11" ht="10.5" thickBot="1" x14ac:dyDescent="0.25">
      <c r="A31" s="6"/>
      <c r="B31" s="8">
        <v>3660</v>
      </c>
      <c r="C31" s="15" t="s">
        <v>115</v>
      </c>
      <c r="D31" s="10" t="s">
        <v>116</v>
      </c>
      <c r="E31" s="10" t="s">
        <v>117</v>
      </c>
      <c r="F31" s="38">
        <v>88352000</v>
      </c>
      <c r="G31" s="10" t="s">
        <v>20</v>
      </c>
      <c r="H31" s="8" t="s">
        <v>16</v>
      </c>
      <c r="I31" s="7">
        <v>2</v>
      </c>
      <c r="J31" s="7"/>
      <c r="K31" s="12">
        <v>1</v>
      </c>
    </row>
    <row r="32" spans="1:11" ht="10.5" thickBot="1" x14ac:dyDescent="0.25">
      <c r="A32" s="6"/>
      <c r="B32" s="8">
        <v>3938</v>
      </c>
      <c r="C32" s="8" t="s">
        <v>32</v>
      </c>
      <c r="D32" s="10" t="s">
        <v>118</v>
      </c>
      <c r="E32" s="10" t="s">
        <v>34</v>
      </c>
      <c r="F32" s="38">
        <v>88330075</v>
      </c>
      <c r="G32" s="10" t="s">
        <v>35</v>
      </c>
      <c r="H32" s="8" t="s">
        <v>16</v>
      </c>
      <c r="I32" s="7"/>
      <c r="J32" s="7"/>
      <c r="K32" s="12">
        <v>1</v>
      </c>
    </row>
    <row r="33" spans="1:11" ht="10.5" thickBot="1" x14ac:dyDescent="0.25">
      <c r="A33" s="6"/>
      <c r="B33" s="8">
        <v>4440</v>
      </c>
      <c r="C33" s="15" t="s">
        <v>119</v>
      </c>
      <c r="D33" s="10" t="s">
        <v>120</v>
      </c>
      <c r="E33" s="10" t="s">
        <v>121</v>
      </c>
      <c r="F33" s="38">
        <v>89172000</v>
      </c>
      <c r="G33" s="10" t="s">
        <v>122</v>
      </c>
      <c r="H33" s="8" t="s">
        <v>16</v>
      </c>
      <c r="I33" s="7">
        <v>2</v>
      </c>
      <c r="J33" s="7"/>
      <c r="K33" s="12">
        <v>1</v>
      </c>
    </row>
    <row r="34" spans="1:11" ht="10.5" thickBot="1" x14ac:dyDescent="0.25">
      <c r="A34" s="6"/>
      <c r="B34" s="8">
        <v>4441</v>
      </c>
      <c r="C34" s="15" t="s">
        <v>123</v>
      </c>
      <c r="D34" s="10" t="s">
        <v>124</v>
      </c>
      <c r="E34" s="10" t="s">
        <v>125</v>
      </c>
      <c r="F34" s="38">
        <v>89150000</v>
      </c>
      <c r="G34" s="10" t="s">
        <v>126</v>
      </c>
      <c r="H34" s="8" t="s">
        <v>16</v>
      </c>
      <c r="I34" s="7">
        <v>2</v>
      </c>
      <c r="J34" s="7"/>
      <c r="K34" s="12">
        <v>1</v>
      </c>
    </row>
    <row r="35" spans="1:11" ht="10.5" thickBot="1" x14ac:dyDescent="0.25">
      <c r="A35" s="6"/>
      <c r="B35" s="8">
        <v>4873</v>
      </c>
      <c r="C35" s="15" t="s">
        <v>127</v>
      </c>
      <c r="D35" s="10" t="s">
        <v>128</v>
      </c>
      <c r="E35" s="10" t="s">
        <v>129</v>
      </c>
      <c r="F35" s="38">
        <v>88360000</v>
      </c>
      <c r="G35" s="10" t="s">
        <v>130</v>
      </c>
      <c r="H35" s="8" t="s">
        <v>16</v>
      </c>
      <c r="I35" s="7">
        <v>2</v>
      </c>
      <c r="J35" s="7"/>
      <c r="K35" s="12">
        <v>1</v>
      </c>
    </row>
    <row r="36" spans="1:11" ht="10.5" thickBot="1" x14ac:dyDescent="0.25">
      <c r="A36" s="6"/>
      <c r="B36" s="8">
        <v>4876</v>
      </c>
      <c r="C36" s="15" t="s">
        <v>131</v>
      </c>
      <c r="D36" s="10" t="s">
        <v>132</v>
      </c>
      <c r="E36" s="10" t="s">
        <v>133</v>
      </c>
      <c r="F36" s="38">
        <v>89037501</v>
      </c>
      <c r="G36" s="10" t="s">
        <v>69</v>
      </c>
      <c r="H36" s="8" t="s">
        <v>16</v>
      </c>
      <c r="I36" s="7">
        <v>2</v>
      </c>
      <c r="J36" s="7"/>
      <c r="K36" s="12">
        <v>1</v>
      </c>
    </row>
    <row r="37" spans="1:11" ht="10.5" thickBot="1" x14ac:dyDescent="0.25">
      <c r="A37" s="6"/>
      <c r="B37" s="8">
        <v>4877</v>
      </c>
      <c r="C37" s="15" t="s">
        <v>134</v>
      </c>
      <c r="D37" s="10" t="s">
        <v>135</v>
      </c>
      <c r="E37" s="10" t="s">
        <v>136</v>
      </c>
      <c r="F37" s="38">
        <v>88309201</v>
      </c>
      <c r="G37" s="10" t="s">
        <v>114</v>
      </c>
      <c r="H37" s="8" t="s">
        <v>16</v>
      </c>
      <c r="I37" s="7">
        <v>2</v>
      </c>
      <c r="J37" s="7"/>
      <c r="K37" s="12">
        <v>1</v>
      </c>
    </row>
    <row r="38" spans="1:11" ht="10.5" thickBot="1" x14ac:dyDescent="0.25">
      <c r="A38" s="6"/>
      <c r="B38" s="8">
        <v>6014</v>
      </c>
      <c r="C38" s="8" t="s">
        <v>32</v>
      </c>
      <c r="D38" s="10" t="s">
        <v>137</v>
      </c>
      <c r="E38" s="10" t="s">
        <v>34</v>
      </c>
      <c r="F38" s="38">
        <v>88330075</v>
      </c>
      <c r="G38" s="10" t="s">
        <v>35</v>
      </c>
      <c r="H38" s="8" t="s">
        <v>16</v>
      </c>
      <c r="I38" s="7"/>
      <c r="J38" s="7"/>
      <c r="K38" s="12">
        <v>1</v>
      </c>
    </row>
    <row r="39" spans="1:11" ht="10.5" thickBot="1" x14ac:dyDescent="0.25">
      <c r="A39" s="6"/>
      <c r="B39" s="8">
        <v>7547</v>
      </c>
      <c r="C39" s="15" t="s">
        <v>138</v>
      </c>
      <c r="D39" s="10" t="s">
        <v>139</v>
      </c>
      <c r="E39" s="10" t="s">
        <v>61</v>
      </c>
      <c r="F39" s="38">
        <v>88400000</v>
      </c>
      <c r="G39" s="10" t="s">
        <v>62</v>
      </c>
      <c r="H39" s="8" t="s">
        <v>16</v>
      </c>
      <c r="I39" s="7"/>
      <c r="J39" s="7"/>
      <c r="K39" s="12">
        <v>1</v>
      </c>
    </row>
    <row r="40" spans="1:11" ht="11" thickBot="1" x14ac:dyDescent="0.3">
      <c r="A40" s="49" t="s">
        <v>140</v>
      </c>
      <c r="B40" s="50"/>
      <c r="C40" s="50"/>
      <c r="D40" s="50"/>
      <c r="E40" s="50"/>
      <c r="F40" s="50"/>
      <c r="G40" s="51"/>
      <c r="H40" s="17"/>
      <c r="I40" s="1">
        <f>SUM(I3:I39)</f>
        <v>90</v>
      </c>
      <c r="J40" s="1">
        <f>SUM(J3:J39)</f>
        <v>0</v>
      </c>
      <c r="K40" s="18">
        <f>SUM(K3:K39)</f>
        <v>37</v>
      </c>
    </row>
    <row r="42" spans="1:11" ht="11" thickBot="1" x14ac:dyDescent="0.3">
      <c r="A42" s="52" t="s">
        <v>141</v>
      </c>
      <c r="B42" s="52"/>
      <c r="C42" s="52"/>
      <c r="D42" s="52"/>
      <c r="E42" s="52"/>
      <c r="F42" s="52"/>
      <c r="G42" s="52"/>
      <c r="H42" s="52"/>
      <c r="I42" s="52"/>
      <c r="J42" s="52"/>
      <c r="K42" s="53"/>
    </row>
    <row r="43" spans="1:11" ht="11" thickBot="1" x14ac:dyDescent="0.3">
      <c r="A43" s="19" t="s">
        <v>1</v>
      </c>
      <c r="B43" s="19" t="s">
        <v>2</v>
      </c>
      <c r="C43" s="19" t="s">
        <v>3</v>
      </c>
      <c r="D43" s="20" t="s">
        <v>4</v>
      </c>
      <c r="E43" s="20" t="s">
        <v>5</v>
      </c>
      <c r="F43" s="19" t="s">
        <v>6</v>
      </c>
      <c r="G43" s="20" t="s">
        <v>7</v>
      </c>
      <c r="H43" s="19" t="s">
        <v>8</v>
      </c>
      <c r="I43" s="3" t="s">
        <v>9</v>
      </c>
      <c r="J43" s="3" t="s">
        <v>10</v>
      </c>
      <c r="K43" s="21" t="s">
        <v>11</v>
      </c>
    </row>
    <row r="44" spans="1:11" ht="10.5" thickBot="1" x14ac:dyDescent="0.3">
      <c r="A44" s="22"/>
      <c r="B44" s="8"/>
      <c r="C44" s="8"/>
      <c r="D44" s="23"/>
      <c r="E44" s="10"/>
      <c r="F44" s="8"/>
      <c r="G44" s="24"/>
      <c r="H44" s="22"/>
      <c r="I44" s="22"/>
      <c r="J44" s="22"/>
      <c r="K44" s="25"/>
    </row>
    <row r="45" spans="1:11" ht="11" thickBot="1" x14ac:dyDescent="0.3">
      <c r="A45" s="54" t="s">
        <v>140</v>
      </c>
      <c r="B45" s="55"/>
      <c r="C45" s="55"/>
      <c r="D45" s="55"/>
      <c r="E45" s="55"/>
      <c r="F45" s="55"/>
      <c r="G45" s="56"/>
      <c r="H45" s="26"/>
      <c r="I45" s="27">
        <f t="shared" ref="I45:K45" si="0">SUM(I44:I44)</f>
        <v>0</v>
      </c>
      <c r="J45" s="27">
        <f t="shared" si="0"/>
        <v>0</v>
      </c>
      <c r="K45" s="28">
        <f t="shared" si="0"/>
        <v>0</v>
      </c>
    </row>
    <row r="47" spans="1:11" ht="10.5" x14ac:dyDescent="0.25">
      <c r="A47" s="57" t="s">
        <v>142</v>
      </c>
      <c r="B47" s="58"/>
      <c r="C47" s="58"/>
      <c r="D47" s="58"/>
      <c r="E47" s="58"/>
      <c r="F47" s="58"/>
      <c r="G47" s="58"/>
      <c r="H47" s="58"/>
      <c r="I47" s="58"/>
      <c r="J47" s="59"/>
    </row>
    <row r="48" spans="1:11" ht="10.5" x14ac:dyDescent="0.25">
      <c r="A48" s="3" t="s">
        <v>1</v>
      </c>
      <c r="B48" s="3" t="s">
        <v>143</v>
      </c>
      <c r="C48" s="3" t="s">
        <v>144</v>
      </c>
      <c r="D48" s="29" t="s">
        <v>145</v>
      </c>
      <c r="E48" s="29" t="s">
        <v>5</v>
      </c>
      <c r="F48" s="3" t="s">
        <v>6</v>
      </c>
      <c r="G48" s="30" t="s">
        <v>7</v>
      </c>
      <c r="H48" s="3" t="s">
        <v>8</v>
      </c>
      <c r="I48" s="3" t="s">
        <v>146</v>
      </c>
      <c r="J48" s="3" t="s">
        <v>147</v>
      </c>
    </row>
    <row r="49" spans="1:10" x14ac:dyDescent="0.25">
      <c r="A49" s="40"/>
      <c r="B49" s="8">
        <v>45238942</v>
      </c>
      <c r="C49" s="8" t="s">
        <v>148</v>
      </c>
      <c r="D49" s="34" t="s">
        <v>149</v>
      </c>
      <c r="E49" s="34" t="s">
        <v>150</v>
      </c>
      <c r="F49" s="35"/>
      <c r="G49" s="9" t="s">
        <v>69</v>
      </c>
      <c r="H49" s="35" t="s">
        <v>16</v>
      </c>
      <c r="I49" s="35">
        <v>1</v>
      </c>
      <c r="J49" s="9"/>
    </row>
    <row r="50" spans="1:10" ht="10.5" x14ac:dyDescent="0.25">
      <c r="A50" s="47" t="s">
        <v>140</v>
      </c>
      <c r="B50" s="47"/>
      <c r="C50" s="47"/>
      <c r="D50" s="47"/>
      <c r="E50" s="47"/>
      <c r="F50" s="47"/>
      <c r="G50" s="47"/>
      <c r="H50" s="47"/>
      <c r="I50" s="1">
        <f>SUM(I49)</f>
        <v>1</v>
      </c>
      <c r="J50" s="1">
        <f>SUM(J49)</f>
        <v>0</v>
      </c>
    </row>
  </sheetData>
  <protectedRanges>
    <protectedRange algorithmName="SHA-512" hashValue="EnAcou78fVlGBTNJd3JYpmx7QgabRvCUyBFVFbTvz2V0e7pKLGu1KHLzLPH2ez9Rvy21rqtSP5JYrz37nfuumA==" saltValue="+sletQBU+BP/j2zRnH4/Wg==" spinCount="100000" sqref="C18:C39 I3:J39 E3:F39" name="POSTOS e UNIDADES" securityDescriptor="O:WDG:WDD:(A;;CC;;;S-1-5-21-2994637511-790031978-1797744665-54884)(A;;CC;;;S-1-5-21-2994637511-790031978-1797744665-25420)"/>
    <protectedRange algorithmName="SHA-512" hashValue="EnAcou78fVlGBTNJd3JYpmx7QgabRvCUyBFVFbTvz2V0e7pKLGu1KHLzLPH2ez9Rvy21rqtSP5JYrz37nfuumA==" saltValue="+sletQBU+BP/j2zRnH4/Wg==" spinCount="100000" sqref="B3:B5" name="POSTOS e UNIDADES_1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B6" name="POSTOS e UNIDADES_2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B7" name="POSTOS e UNIDADES_3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B8:B9" name="POSTOS e UNIDADES_4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B10" name="POSTOS e UNIDADES_5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B11" name="POSTOS e UNIDADES_6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B12" name="POSTOS e UNIDADES_7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B13" name="POSTOS e UNIDADES_8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B14" name="POSTOS e UNIDADES_9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B15" name="POSTOS e UNIDADES_10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B16" name="POSTOS e UNIDADES_11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B17" name="POSTOS e UNIDADES_12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B18" name="POSTOS e UNIDADES_13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B19:B20" name="POSTOS e UNIDADES_14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B21" name="POSTOS e UNIDADES_15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B22" name="POSTOS e UNIDADES_16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B23" name="POSTOS e UNIDADES_17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B24" name="POSTOS e UNIDADES_18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B25" name="POSTOS e UNIDADES_19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B26" name="POSTOS e UNIDADES_20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B27" name="POSTOS e UNIDADES_21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B28" name="POSTOS e UNIDADES_22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B29" name="POSTOS e UNIDADES_23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B30" name="POSTOS e UNIDADES_24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B31" name="POSTOS e UNIDADES_25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B32" name="POSTOS e UNIDADES_26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B33:B34" name="POSTOS e UNIDADES_27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B35:B37" name="POSTOS e UNIDADES_28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B38" name="POSTOS e UNIDADES_29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G3:G5" name="POSTOS e UNIDADES_30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G6" name="POSTOS e UNIDADES_31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G7" name="POSTOS e UNIDADES_32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G8:G9" name="POSTOS e UNIDADES_33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G10" name="POSTOS e UNIDADES_34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G11" name="POSTOS e UNIDADES_35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G12" name="POSTOS e UNIDADES_36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G13" name="POSTOS e UNIDADES_37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G14" name="POSTOS e UNIDADES_38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G15" name="POSTOS e UNIDADES_39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G16" name="POSTOS e UNIDADES_40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G17" name="POSTOS e UNIDADES_41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G18" name="POSTOS e UNIDADES_42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G19:G20" name="POSTOS e UNIDADES_43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G21" name="POSTOS e UNIDADES_44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G22" name="POSTOS e UNIDADES_45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G23" name="POSTOS e UNIDADES_46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G24" name="POSTOS e UNIDADES_47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G25" name="POSTOS e UNIDADES_48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G26" name="POSTOS e UNIDADES_49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G27" name="POSTOS e UNIDADES_50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G28" name="POSTOS e UNIDADES_51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G29" name="POSTOS e UNIDADES_52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G30" name="POSTOS e UNIDADES_53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G31" name="POSTOS e UNIDADES_54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G32" name="POSTOS e UNIDADES_55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G33:G34" name="POSTOS e UNIDADES_56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G35:G37" name="POSTOS e UNIDADES_57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G38" name="POSTOS e UNIDADES_58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D3:D5" name="POSTOS e UNIDADES_59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D6" name="POSTOS e UNIDADES_60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D7" name="POSTOS e UNIDADES_61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D8:D9" name="POSTOS e UNIDADES_62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D10" name="POSTOS e UNIDADES_63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D11" name="POSTOS e UNIDADES_64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D12" name="POSTOS e UNIDADES_65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D13" name="POSTOS e UNIDADES_66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D14" name="POSTOS e UNIDADES_67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D15" name="POSTOS e UNIDADES_68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D16" name="POSTOS e UNIDADES_69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D17" name="POSTOS e UNIDADES_70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D18" name="POSTOS e UNIDADES_71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D19:D20" name="POSTOS e UNIDADES_72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D21" name="POSTOS e UNIDADES_73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D22" name="POSTOS e UNIDADES_74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D23" name="POSTOS e UNIDADES_75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D24" name="POSTOS e UNIDADES_76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D25" name="POSTOS e UNIDADES_77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D26" name="POSTOS e UNIDADES_78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D27" name="POSTOS e UNIDADES_79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D28" name="POSTOS e UNIDADES_80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D29" name="POSTOS e UNIDADES_81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D30" name="POSTOS e UNIDADES_82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D31" name="POSTOS e UNIDADES_83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D32" name="POSTOS e UNIDADES_84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D33:D34" name="POSTOS e UNIDADES_85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D35:D37" name="POSTOS e UNIDADES_86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D38" name="POSTOS e UNIDADES_87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C3:C5" name="POSTOS e UNIDADES_88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C6" name="POSTOS e UNIDADES_89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C7" name="POSTOS e UNIDADES_90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C8:C9" name="POSTOS e UNIDADES_91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C10" name="POSTOS e UNIDADES_92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C11" name="POSTOS e UNIDADES_93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C12" name="POSTOS e UNIDADES_94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C13" name="POSTOS e UNIDADES_95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C14" name="POSTOS e UNIDADES_96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C15" name="POSTOS e UNIDADES_97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C16" name="POSTOS e UNIDADES_98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C17" name="POSTOS e UNIDADES_99" securityDescriptor="O:WDG:WDD:(A;;CC;;;S-1-5-21-2994637511-790031978-1797744665-25420)(A;;CC;;;S-1-5-21-2994637511-790031978-1797744665-54884)(A;;CC;;;S-1-5-21-2994637511-790031978-1797744665-36804)(A;;CC;;;S-1-5-21-2994637511-790031978-1797744665-62035)"/>
  </protectedRanges>
  <autoFilter ref="A2:K40" xr:uid="{2C6C856D-2ECC-41BD-9697-1829E3B1749B}"/>
  <mergeCells count="6">
    <mergeCell ref="A50:H50"/>
    <mergeCell ref="A1:K1"/>
    <mergeCell ref="A40:G40"/>
    <mergeCell ref="A42:K42"/>
    <mergeCell ref="A45:G45"/>
    <mergeCell ref="A47:J47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91D22-A6E5-457A-8FFC-180937C9562A}">
  <dimension ref="A1:O55"/>
  <sheetViews>
    <sheetView tabSelected="1" workbookViewId="0">
      <selection activeCell="Q14" sqref="Q14"/>
    </sheetView>
  </sheetViews>
  <sheetFormatPr defaultColWidth="8.453125" defaultRowHeight="10" x14ac:dyDescent="0.25"/>
  <cols>
    <col min="1" max="1" width="8.453125" style="13" bestFit="1" customWidth="1"/>
    <col min="2" max="2" width="10.81640625" style="2" bestFit="1" customWidth="1"/>
    <col min="3" max="3" width="14.1796875" style="13" bestFit="1" customWidth="1"/>
    <col min="4" max="4" width="38.81640625" style="13" bestFit="1" customWidth="1"/>
    <col min="5" max="5" width="43.54296875" style="13" bestFit="1" customWidth="1"/>
    <col min="6" max="6" width="9" style="2" bestFit="1" customWidth="1"/>
    <col min="7" max="7" width="24.7265625" style="13" bestFit="1" customWidth="1"/>
    <col min="8" max="8" width="7.1796875" style="13" bestFit="1" customWidth="1"/>
    <col min="9" max="9" width="6.453125" style="13" bestFit="1" customWidth="1"/>
    <col min="10" max="12" width="6.453125" style="13" customWidth="1"/>
    <col min="13" max="13" width="7.26953125" style="13" bestFit="1" customWidth="1"/>
    <col min="14" max="14" width="8.26953125" style="13" bestFit="1" customWidth="1"/>
    <col min="15" max="15" width="8.26953125" style="13" customWidth="1"/>
    <col min="16" max="16384" width="8.453125" style="13"/>
  </cols>
  <sheetData>
    <row r="1" spans="1:15" s="2" customFormat="1" ht="11.5" customHeight="1" thickBot="1" x14ac:dyDescent="0.3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8"/>
      <c r="O1" s="41"/>
    </row>
    <row r="2" spans="1:15" s="2" customFormat="1" ht="32" thickBot="1" x14ac:dyDescent="0.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  <c r="H2" s="3" t="s">
        <v>8</v>
      </c>
      <c r="I2" s="3" t="s">
        <v>9</v>
      </c>
      <c r="J2" s="3" t="s">
        <v>151</v>
      </c>
      <c r="K2" s="3" t="s">
        <v>152</v>
      </c>
      <c r="L2" s="3" t="s">
        <v>153</v>
      </c>
      <c r="M2" s="3" t="s">
        <v>154</v>
      </c>
      <c r="N2" s="5" t="s">
        <v>11</v>
      </c>
      <c r="O2" s="5" t="s">
        <v>308</v>
      </c>
    </row>
    <row r="3" spans="1:15" ht="10.5" thickBot="1" x14ac:dyDescent="0.25">
      <c r="A3" s="6"/>
      <c r="B3" s="7">
        <v>19</v>
      </c>
      <c r="C3" s="8" t="s">
        <v>155</v>
      </c>
      <c r="D3" s="9" t="s">
        <v>156</v>
      </c>
      <c r="E3" s="10" t="s">
        <v>157</v>
      </c>
      <c r="F3" s="11">
        <v>89694000</v>
      </c>
      <c r="G3" s="9" t="s">
        <v>158</v>
      </c>
      <c r="H3" s="8" t="s">
        <v>16</v>
      </c>
      <c r="I3" s="7">
        <v>2</v>
      </c>
      <c r="J3" s="7"/>
      <c r="K3" s="7"/>
      <c r="L3" s="7"/>
      <c r="M3" s="7"/>
      <c r="N3" s="12">
        <v>1</v>
      </c>
      <c r="O3" s="45">
        <f>SUM(I3:M3)</f>
        <v>2</v>
      </c>
    </row>
    <row r="4" spans="1:15" ht="10.5" thickBot="1" x14ac:dyDescent="0.25">
      <c r="A4" s="6"/>
      <c r="B4" s="14">
        <v>414</v>
      </c>
      <c r="C4" s="15" t="s">
        <v>159</v>
      </c>
      <c r="D4" s="10" t="s">
        <v>160</v>
      </c>
      <c r="E4" s="10" t="s">
        <v>161</v>
      </c>
      <c r="F4" s="11">
        <v>89802120</v>
      </c>
      <c r="G4" s="10" t="s">
        <v>162</v>
      </c>
      <c r="H4" s="8" t="s">
        <v>16</v>
      </c>
      <c r="I4" s="7">
        <v>2</v>
      </c>
      <c r="J4" s="7"/>
      <c r="K4" s="7"/>
      <c r="L4" s="7">
        <v>2</v>
      </c>
      <c r="M4" s="7"/>
      <c r="N4" s="12">
        <v>1</v>
      </c>
      <c r="O4" s="45">
        <f t="shared" ref="O4:O42" si="0">SUM(I4:M4)</f>
        <v>4</v>
      </c>
    </row>
    <row r="5" spans="1:15" ht="10.5" thickBot="1" x14ac:dyDescent="0.25">
      <c r="A5" s="6"/>
      <c r="B5" s="14">
        <v>418</v>
      </c>
      <c r="C5" s="15" t="s">
        <v>163</v>
      </c>
      <c r="D5" s="10" t="s">
        <v>164</v>
      </c>
      <c r="E5" s="10" t="s">
        <v>165</v>
      </c>
      <c r="F5" s="11">
        <v>89600000</v>
      </c>
      <c r="G5" s="10" t="s">
        <v>166</v>
      </c>
      <c r="H5" s="8" t="s">
        <v>16</v>
      </c>
      <c r="I5" s="7"/>
      <c r="J5" s="7">
        <v>2</v>
      </c>
      <c r="K5" s="7"/>
      <c r="L5" s="7"/>
      <c r="M5" s="7">
        <v>1</v>
      </c>
      <c r="N5" s="12">
        <v>1</v>
      </c>
      <c r="O5" s="45">
        <f t="shared" si="0"/>
        <v>3</v>
      </c>
    </row>
    <row r="6" spans="1:15" ht="10.5" thickBot="1" x14ac:dyDescent="0.25">
      <c r="A6" s="6"/>
      <c r="B6" s="16">
        <v>422</v>
      </c>
      <c r="C6" s="15" t="s">
        <v>167</v>
      </c>
      <c r="D6" s="10" t="s">
        <v>168</v>
      </c>
      <c r="E6" s="10" t="s">
        <v>169</v>
      </c>
      <c r="F6" s="11">
        <v>89400000</v>
      </c>
      <c r="G6" s="10" t="s">
        <v>170</v>
      </c>
      <c r="H6" s="8" t="s">
        <v>16</v>
      </c>
      <c r="I6" s="7">
        <v>2</v>
      </c>
      <c r="J6" s="7"/>
      <c r="K6" s="7"/>
      <c r="L6" s="7"/>
      <c r="M6" s="7"/>
      <c r="N6" s="12">
        <v>1</v>
      </c>
      <c r="O6" s="45">
        <f t="shared" si="0"/>
        <v>2</v>
      </c>
    </row>
    <row r="7" spans="1:15" ht="10.5" thickBot="1" x14ac:dyDescent="0.25">
      <c r="A7" s="6"/>
      <c r="B7" s="8">
        <v>572</v>
      </c>
      <c r="C7" s="15" t="s">
        <v>171</v>
      </c>
      <c r="D7" s="10" t="s">
        <v>172</v>
      </c>
      <c r="E7" s="10" t="s">
        <v>173</v>
      </c>
      <c r="F7" s="11">
        <v>89500148</v>
      </c>
      <c r="G7" s="10" t="s">
        <v>174</v>
      </c>
      <c r="H7" s="8" t="s">
        <v>16</v>
      </c>
      <c r="I7" s="7"/>
      <c r="J7" s="7">
        <v>2</v>
      </c>
      <c r="K7" s="7"/>
      <c r="L7" s="7"/>
      <c r="M7" s="7">
        <v>1</v>
      </c>
      <c r="N7" s="12">
        <v>1</v>
      </c>
      <c r="O7" s="45">
        <f t="shared" si="0"/>
        <v>3</v>
      </c>
    </row>
    <row r="8" spans="1:15" ht="10.5" thickBot="1" x14ac:dyDescent="0.25">
      <c r="A8" s="6"/>
      <c r="B8" s="8">
        <v>580</v>
      </c>
      <c r="C8" s="15" t="s">
        <v>175</v>
      </c>
      <c r="D8" s="10" t="s">
        <v>176</v>
      </c>
      <c r="E8" s="10" t="s">
        <v>177</v>
      </c>
      <c r="F8" s="11">
        <v>89804000</v>
      </c>
      <c r="G8" s="10" t="s">
        <v>178</v>
      </c>
      <c r="H8" s="8" t="s">
        <v>16</v>
      </c>
      <c r="I8" s="7">
        <v>2</v>
      </c>
      <c r="J8" s="7"/>
      <c r="K8" s="7"/>
      <c r="L8" s="7">
        <v>1</v>
      </c>
      <c r="M8" s="7"/>
      <c r="N8" s="12">
        <v>1</v>
      </c>
      <c r="O8" s="45">
        <f t="shared" si="0"/>
        <v>3</v>
      </c>
    </row>
    <row r="9" spans="1:15" ht="10.5" thickBot="1" x14ac:dyDescent="0.25">
      <c r="A9" s="6"/>
      <c r="B9" s="8">
        <v>627</v>
      </c>
      <c r="C9" s="15" t="s">
        <v>179</v>
      </c>
      <c r="D9" s="10" t="s">
        <v>180</v>
      </c>
      <c r="E9" s="10" t="s">
        <v>181</v>
      </c>
      <c r="F9" s="11">
        <v>89700128</v>
      </c>
      <c r="G9" s="10" t="s">
        <v>182</v>
      </c>
      <c r="H9" s="8" t="s">
        <v>16</v>
      </c>
      <c r="I9" s="7">
        <v>2</v>
      </c>
      <c r="J9" s="7"/>
      <c r="K9" s="7"/>
      <c r="L9" s="7">
        <v>1</v>
      </c>
      <c r="M9" s="7"/>
      <c r="N9" s="12">
        <v>1</v>
      </c>
      <c r="O9" s="45">
        <f t="shared" si="0"/>
        <v>3</v>
      </c>
    </row>
    <row r="10" spans="1:15" ht="10.5" thickBot="1" x14ac:dyDescent="0.25">
      <c r="A10" s="6"/>
      <c r="B10" s="8">
        <v>701</v>
      </c>
      <c r="C10" s="15" t="s">
        <v>183</v>
      </c>
      <c r="D10" s="10" t="s">
        <v>184</v>
      </c>
      <c r="E10" s="10" t="s">
        <v>185</v>
      </c>
      <c r="F10" s="11">
        <v>89820000</v>
      </c>
      <c r="G10" s="10" t="s">
        <v>186</v>
      </c>
      <c r="H10" s="8" t="s">
        <v>16</v>
      </c>
      <c r="I10" s="8"/>
      <c r="J10" s="7"/>
      <c r="K10" s="7">
        <v>1</v>
      </c>
      <c r="L10" s="7">
        <v>1</v>
      </c>
      <c r="M10" s="7"/>
      <c r="N10" s="12">
        <v>1</v>
      </c>
      <c r="O10" s="45">
        <f t="shared" si="0"/>
        <v>2</v>
      </c>
    </row>
    <row r="11" spans="1:15" ht="10.5" thickBot="1" x14ac:dyDescent="0.25">
      <c r="A11" s="6"/>
      <c r="B11" s="8">
        <v>702</v>
      </c>
      <c r="C11" s="15" t="s">
        <v>187</v>
      </c>
      <c r="D11" s="10" t="s">
        <v>188</v>
      </c>
      <c r="E11" s="10" t="s">
        <v>189</v>
      </c>
      <c r="F11" s="11">
        <v>89900000</v>
      </c>
      <c r="G11" s="10" t="s">
        <v>190</v>
      </c>
      <c r="H11" s="8" t="s">
        <v>16</v>
      </c>
      <c r="I11" s="7">
        <v>2</v>
      </c>
      <c r="J11" s="7"/>
      <c r="K11" s="7"/>
      <c r="L11" s="7"/>
      <c r="M11" s="7"/>
      <c r="N11" s="12">
        <v>1</v>
      </c>
      <c r="O11" s="45">
        <f t="shared" si="0"/>
        <v>2</v>
      </c>
    </row>
    <row r="12" spans="1:15" ht="10.5" thickBot="1" x14ac:dyDescent="0.25">
      <c r="A12" s="6"/>
      <c r="B12" s="8">
        <v>796</v>
      </c>
      <c r="C12" s="15" t="s">
        <v>191</v>
      </c>
      <c r="D12" s="10" t="s">
        <v>192</v>
      </c>
      <c r="E12" s="10" t="s">
        <v>193</v>
      </c>
      <c r="F12" s="11">
        <v>89560200</v>
      </c>
      <c r="G12" s="10" t="s">
        <v>194</v>
      </c>
      <c r="H12" s="8" t="s">
        <v>16</v>
      </c>
      <c r="I12" s="7"/>
      <c r="J12" s="7">
        <v>2</v>
      </c>
      <c r="K12" s="7"/>
      <c r="L12" s="7"/>
      <c r="M12" s="7">
        <v>1</v>
      </c>
      <c r="N12" s="12">
        <v>1</v>
      </c>
      <c r="O12" s="45">
        <f t="shared" si="0"/>
        <v>3</v>
      </c>
    </row>
    <row r="13" spans="1:15" ht="10.5" thickBot="1" x14ac:dyDescent="0.25">
      <c r="A13" s="6"/>
      <c r="B13" s="8">
        <v>851</v>
      </c>
      <c r="C13" s="15" t="s">
        <v>195</v>
      </c>
      <c r="D13" s="10" t="s">
        <v>196</v>
      </c>
      <c r="E13" s="10" t="s">
        <v>197</v>
      </c>
      <c r="F13" s="11">
        <v>89620000</v>
      </c>
      <c r="G13" s="10" t="s">
        <v>198</v>
      </c>
      <c r="H13" s="8" t="s">
        <v>16</v>
      </c>
      <c r="I13" s="7">
        <v>2</v>
      </c>
      <c r="J13" s="7"/>
      <c r="K13" s="7"/>
      <c r="L13" s="7"/>
      <c r="M13" s="7"/>
      <c r="N13" s="12">
        <v>1</v>
      </c>
      <c r="O13" s="45">
        <f t="shared" si="0"/>
        <v>2</v>
      </c>
    </row>
    <row r="14" spans="1:15" ht="10.5" thickBot="1" x14ac:dyDescent="0.25">
      <c r="A14" s="6"/>
      <c r="B14" s="8">
        <v>1071</v>
      </c>
      <c r="C14" s="15" t="s">
        <v>199</v>
      </c>
      <c r="D14" s="10" t="s">
        <v>200</v>
      </c>
      <c r="E14" s="10" t="s">
        <v>201</v>
      </c>
      <c r="F14" s="11">
        <v>89665000</v>
      </c>
      <c r="G14" s="10" t="s">
        <v>202</v>
      </c>
      <c r="H14" s="8" t="s">
        <v>16</v>
      </c>
      <c r="I14" s="7">
        <v>2</v>
      </c>
      <c r="J14" s="7"/>
      <c r="K14" s="7"/>
      <c r="L14" s="7"/>
      <c r="M14" s="7"/>
      <c r="N14" s="12">
        <v>1</v>
      </c>
      <c r="O14" s="45">
        <f t="shared" si="0"/>
        <v>2</v>
      </c>
    </row>
    <row r="15" spans="1:15" ht="10.5" thickBot="1" x14ac:dyDescent="0.25">
      <c r="A15" s="6"/>
      <c r="B15" s="8">
        <v>1077</v>
      </c>
      <c r="C15" s="15" t="s">
        <v>203</v>
      </c>
      <c r="D15" s="10" t="s">
        <v>204</v>
      </c>
      <c r="E15" s="10" t="s">
        <v>205</v>
      </c>
      <c r="F15" s="11">
        <v>89874000</v>
      </c>
      <c r="G15" s="10" t="s">
        <v>206</v>
      </c>
      <c r="H15" s="8" t="s">
        <v>16</v>
      </c>
      <c r="I15" s="7">
        <v>2</v>
      </c>
      <c r="J15" s="7"/>
      <c r="K15" s="7"/>
      <c r="L15" s="7"/>
      <c r="M15" s="7"/>
      <c r="N15" s="12">
        <v>1</v>
      </c>
      <c r="O15" s="45">
        <f t="shared" si="0"/>
        <v>2</v>
      </c>
    </row>
    <row r="16" spans="1:15" ht="10.5" thickBot="1" x14ac:dyDescent="0.25">
      <c r="A16" s="6"/>
      <c r="B16" s="8">
        <v>1080</v>
      </c>
      <c r="C16" s="15" t="s">
        <v>207</v>
      </c>
      <c r="D16" s="10" t="s">
        <v>208</v>
      </c>
      <c r="E16" s="10" t="s">
        <v>209</v>
      </c>
      <c r="F16" s="11">
        <v>89887000</v>
      </c>
      <c r="G16" s="10" t="s">
        <v>210</v>
      </c>
      <c r="H16" s="8" t="s">
        <v>16</v>
      </c>
      <c r="I16" s="7">
        <v>2</v>
      </c>
      <c r="J16" s="7"/>
      <c r="K16" s="7"/>
      <c r="L16" s="7"/>
      <c r="M16" s="7"/>
      <c r="N16" s="12">
        <v>1</v>
      </c>
      <c r="O16" s="45">
        <f t="shared" si="0"/>
        <v>2</v>
      </c>
    </row>
    <row r="17" spans="1:15" ht="10.5" thickBot="1" x14ac:dyDescent="0.25">
      <c r="A17" s="6"/>
      <c r="B17" s="8">
        <v>1085</v>
      </c>
      <c r="C17" s="15" t="s">
        <v>211</v>
      </c>
      <c r="D17" s="10" t="s">
        <v>212</v>
      </c>
      <c r="E17" s="10" t="s">
        <v>213</v>
      </c>
      <c r="F17" s="11">
        <v>89825000</v>
      </c>
      <c r="G17" s="10" t="s">
        <v>214</v>
      </c>
      <c r="H17" s="8" t="s">
        <v>16</v>
      </c>
      <c r="I17" s="7">
        <v>2</v>
      </c>
      <c r="J17" s="7"/>
      <c r="K17" s="7"/>
      <c r="L17" s="7"/>
      <c r="M17" s="7"/>
      <c r="N17" s="12">
        <v>1</v>
      </c>
      <c r="O17" s="45">
        <f t="shared" si="0"/>
        <v>2</v>
      </c>
    </row>
    <row r="18" spans="1:15" ht="10.5" thickBot="1" x14ac:dyDescent="0.25">
      <c r="A18" s="6"/>
      <c r="B18" s="8">
        <v>1791</v>
      </c>
      <c r="C18" s="15" t="s">
        <v>215</v>
      </c>
      <c r="D18" s="10" t="s">
        <v>216</v>
      </c>
      <c r="E18" s="10" t="s">
        <v>217</v>
      </c>
      <c r="F18" s="11">
        <v>89580000</v>
      </c>
      <c r="G18" s="10" t="s">
        <v>218</v>
      </c>
      <c r="H18" s="8" t="s">
        <v>16</v>
      </c>
      <c r="I18" s="7">
        <v>2</v>
      </c>
      <c r="J18" s="7"/>
      <c r="K18" s="7"/>
      <c r="L18" s="7"/>
      <c r="M18" s="7"/>
      <c r="N18" s="12">
        <v>1</v>
      </c>
      <c r="O18" s="45">
        <f t="shared" si="0"/>
        <v>2</v>
      </c>
    </row>
    <row r="19" spans="1:15" ht="10.5" thickBot="1" x14ac:dyDescent="0.25">
      <c r="A19" s="6"/>
      <c r="B19" s="8">
        <v>1881</v>
      </c>
      <c r="C19" s="15" t="s">
        <v>219</v>
      </c>
      <c r="D19" s="10" t="s">
        <v>220</v>
      </c>
      <c r="E19" s="10" t="s">
        <v>221</v>
      </c>
      <c r="F19" s="11">
        <v>89770000</v>
      </c>
      <c r="G19" s="10" t="s">
        <v>222</v>
      </c>
      <c r="H19" s="8" t="s">
        <v>16</v>
      </c>
      <c r="I19" s="7">
        <v>2</v>
      </c>
      <c r="J19" s="7"/>
      <c r="K19" s="7"/>
      <c r="L19" s="7"/>
      <c r="M19" s="7"/>
      <c r="N19" s="12">
        <v>1</v>
      </c>
      <c r="O19" s="45">
        <f t="shared" si="0"/>
        <v>2</v>
      </c>
    </row>
    <row r="20" spans="1:15" ht="10.5" thickBot="1" x14ac:dyDescent="0.25">
      <c r="A20" s="6"/>
      <c r="B20" s="8">
        <v>1884</v>
      </c>
      <c r="C20" s="15" t="s">
        <v>223</v>
      </c>
      <c r="D20" s="10" t="s">
        <v>224</v>
      </c>
      <c r="E20" s="10" t="s">
        <v>225</v>
      </c>
      <c r="F20" s="11">
        <v>89990000</v>
      </c>
      <c r="G20" s="10" t="s">
        <v>226</v>
      </c>
      <c r="H20" s="8" t="s">
        <v>16</v>
      </c>
      <c r="I20" s="7">
        <v>2</v>
      </c>
      <c r="J20" s="7"/>
      <c r="K20" s="7"/>
      <c r="L20" s="7"/>
      <c r="M20" s="7"/>
      <c r="N20" s="12">
        <v>1</v>
      </c>
      <c r="O20" s="45">
        <f t="shared" si="0"/>
        <v>2</v>
      </c>
    </row>
    <row r="21" spans="1:15" ht="10.5" thickBot="1" x14ac:dyDescent="0.25">
      <c r="A21" s="6"/>
      <c r="B21" s="8">
        <v>1885</v>
      </c>
      <c r="C21" s="15" t="s">
        <v>227</v>
      </c>
      <c r="D21" s="10" t="s">
        <v>228</v>
      </c>
      <c r="E21" s="10" t="s">
        <v>229</v>
      </c>
      <c r="F21" s="11">
        <v>89930000</v>
      </c>
      <c r="G21" s="10" t="s">
        <v>230</v>
      </c>
      <c r="H21" s="8" t="s">
        <v>16</v>
      </c>
      <c r="I21" s="7">
        <v>2</v>
      </c>
      <c r="J21" s="7"/>
      <c r="K21" s="7"/>
      <c r="L21" s="7"/>
      <c r="M21" s="7"/>
      <c r="N21" s="12">
        <v>1</v>
      </c>
      <c r="O21" s="45">
        <f t="shared" si="0"/>
        <v>2</v>
      </c>
    </row>
    <row r="22" spans="1:15" ht="10.5" thickBot="1" x14ac:dyDescent="0.25">
      <c r="A22" s="6"/>
      <c r="B22" s="8">
        <v>1896</v>
      </c>
      <c r="C22" s="15" t="s">
        <v>231</v>
      </c>
      <c r="D22" s="10" t="s">
        <v>232</v>
      </c>
      <c r="E22" s="10" t="s">
        <v>233</v>
      </c>
      <c r="F22" s="11">
        <v>89801140</v>
      </c>
      <c r="G22" s="10" t="s">
        <v>178</v>
      </c>
      <c r="H22" s="8" t="s">
        <v>16</v>
      </c>
      <c r="I22" s="7">
        <v>2</v>
      </c>
      <c r="J22" s="7"/>
      <c r="K22" s="7"/>
      <c r="L22" s="7">
        <v>1</v>
      </c>
      <c r="M22" s="7"/>
      <c r="N22" s="12">
        <v>1</v>
      </c>
      <c r="O22" s="45">
        <f t="shared" si="0"/>
        <v>3</v>
      </c>
    </row>
    <row r="23" spans="1:15" ht="10.5" thickBot="1" x14ac:dyDescent="0.25">
      <c r="A23" s="6"/>
      <c r="B23" s="8">
        <v>2817</v>
      </c>
      <c r="C23" s="15" t="s">
        <v>234</v>
      </c>
      <c r="D23" s="10" t="s">
        <v>235</v>
      </c>
      <c r="E23" s="10" t="s">
        <v>236</v>
      </c>
      <c r="F23" s="11">
        <v>89600000</v>
      </c>
      <c r="G23" s="10" t="s">
        <v>166</v>
      </c>
      <c r="H23" s="8" t="s">
        <v>16</v>
      </c>
      <c r="I23" s="7">
        <v>2</v>
      </c>
      <c r="J23" s="7"/>
      <c r="K23" s="7"/>
      <c r="L23" s="7"/>
      <c r="M23" s="7"/>
      <c r="N23" s="12">
        <v>1</v>
      </c>
      <c r="O23" s="45">
        <f t="shared" si="0"/>
        <v>2</v>
      </c>
    </row>
    <row r="24" spans="1:15" ht="10.5" thickBot="1" x14ac:dyDescent="0.25">
      <c r="A24" s="6"/>
      <c r="B24" s="8">
        <v>2894</v>
      </c>
      <c r="C24" s="15" t="s">
        <v>237</v>
      </c>
      <c r="D24" s="10" t="s">
        <v>238</v>
      </c>
      <c r="E24" s="10" t="s">
        <v>239</v>
      </c>
      <c r="F24" s="11">
        <v>89870000</v>
      </c>
      <c r="G24" s="10" t="s">
        <v>240</v>
      </c>
      <c r="H24" s="8" t="s">
        <v>16</v>
      </c>
      <c r="I24" s="7">
        <v>2</v>
      </c>
      <c r="J24" s="7"/>
      <c r="K24" s="7"/>
      <c r="L24" s="7"/>
      <c r="M24" s="7"/>
      <c r="N24" s="12">
        <v>1</v>
      </c>
      <c r="O24" s="45">
        <f t="shared" si="0"/>
        <v>2</v>
      </c>
    </row>
    <row r="25" spans="1:15" ht="10.5" thickBot="1" x14ac:dyDescent="0.25">
      <c r="A25" s="6"/>
      <c r="B25" s="8">
        <v>2896</v>
      </c>
      <c r="C25" s="15" t="s">
        <v>241</v>
      </c>
      <c r="D25" s="10" t="s">
        <v>242</v>
      </c>
      <c r="E25" s="10" t="s">
        <v>243</v>
      </c>
      <c r="F25" s="11">
        <v>89950000</v>
      </c>
      <c r="G25" s="10" t="s">
        <v>244</v>
      </c>
      <c r="H25" s="8" t="s">
        <v>16</v>
      </c>
      <c r="I25" s="7">
        <v>2</v>
      </c>
      <c r="J25" s="7"/>
      <c r="K25" s="7"/>
      <c r="L25" s="7"/>
      <c r="M25" s="7"/>
      <c r="N25" s="12">
        <v>1</v>
      </c>
      <c r="O25" s="45">
        <f t="shared" si="0"/>
        <v>2</v>
      </c>
    </row>
    <row r="26" spans="1:15" ht="10.5" thickBot="1" x14ac:dyDescent="0.25">
      <c r="A26" s="6"/>
      <c r="B26" s="8">
        <v>3407</v>
      </c>
      <c r="C26" s="15" t="s">
        <v>245</v>
      </c>
      <c r="D26" s="10" t="s">
        <v>246</v>
      </c>
      <c r="E26" s="10" t="s">
        <v>247</v>
      </c>
      <c r="F26" s="11">
        <v>89830000</v>
      </c>
      <c r="G26" s="10" t="s">
        <v>248</v>
      </c>
      <c r="H26" s="8" t="s">
        <v>16</v>
      </c>
      <c r="I26" s="7">
        <v>2</v>
      </c>
      <c r="J26" s="7"/>
      <c r="K26" s="7"/>
      <c r="L26" s="7"/>
      <c r="M26" s="7"/>
      <c r="N26" s="12">
        <v>1</v>
      </c>
      <c r="O26" s="45">
        <f t="shared" si="0"/>
        <v>2</v>
      </c>
    </row>
    <row r="27" spans="1:15" ht="10.5" thickBot="1" x14ac:dyDescent="0.25">
      <c r="A27" s="6"/>
      <c r="B27" s="8">
        <v>3554</v>
      </c>
      <c r="C27" s="15" t="s">
        <v>249</v>
      </c>
      <c r="D27" s="10" t="s">
        <v>250</v>
      </c>
      <c r="E27" s="10" t="s">
        <v>251</v>
      </c>
      <c r="F27" s="11">
        <v>89670000</v>
      </c>
      <c r="G27" s="10" t="s">
        <v>252</v>
      </c>
      <c r="H27" s="8" t="s">
        <v>16</v>
      </c>
      <c r="I27" s="7">
        <v>2</v>
      </c>
      <c r="J27" s="7"/>
      <c r="K27" s="7"/>
      <c r="L27" s="7"/>
      <c r="M27" s="7"/>
      <c r="N27" s="12">
        <v>1</v>
      </c>
      <c r="O27" s="45">
        <f t="shared" si="0"/>
        <v>2</v>
      </c>
    </row>
    <row r="28" spans="1:15" ht="10.5" thickBot="1" x14ac:dyDescent="0.25">
      <c r="A28" s="6"/>
      <c r="B28" s="8">
        <v>3592</v>
      </c>
      <c r="C28" s="15" t="s">
        <v>253</v>
      </c>
      <c r="D28" s="10" t="s">
        <v>254</v>
      </c>
      <c r="E28" s="10" t="s">
        <v>255</v>
      </c>
      <c r="F28" s="11">
        <v>89809760</v>
      </c>
      <c r="G28" s="10" t="s">
        <v>178</v>
      </c>
      <c r="H28" s="8" t="s">
        <v>16</v>
      </c>
      <c r="I28" s="7"/>
      <c r="J28" s="7"/>
      <c r="K28" s="7">
        <v>1</v>
      </c>
      <c r="L28" s="7">
        <v>2</v>
      </c>
      <c r="M28" s="7"/>
      <c r="N28" s="12">
        <v>1</v>
      </c>
      <c r="O28" s="45">
        <f t="shared" si="0"/>
        <v>3</v>
      </c>
    </row>
    <row r="29" spans="1:15" ht="10.5" thickBot="1" x14ac:dyDescent="0.25">
      <c r="A29" s="6"/>
      <c r="B29" s="8">
        <v>3655</v>
      </c>
      <c r="C29" s="15" t="s">
        <v>256</v>
      </c>
      <c r="D29" s="10" t="s">
        <v>257</v>
      </c>
      <c r="E29" s="10" t="s">
        <v>258</v>
      </c>
      <c r="F29" s="11">
        <v>89500296</v>
      </c>
      <c r="G29" s="10" t="s">
        <v>174</v>
      </c>
      <c r="H29" s="8" t="s">
        <v>16</v>
      </c>
      <c r="I29" s="7"/>
      <c r="J29" s="7"/>
      <c r="K29" s="7">
        <v>1</v>
      </c>
      <c r="L29" s="7">
        <v>1</v>
      </c>
      <c r="M29" s="7"/>
      <c r="N29" s="12">
        <v>1</v>
      </c>
      <c r="O29" s="45">
        <f t="shared" si="0"/>
        <v>2</v>
      </c>
    </row>
    <row r="30" spans="1:15" ht="10.5" thickBot="1" x14ac:dyDescent="0.25">
      <c r="A30" s="6"/>
      <c r="B30" s="8">
        <v>3831</v>
      </c>
      <c r="C30" s="15" t="s">
        <v>259</v>
      </c>
      <c r="D30" s="10" t="s">
        <v>260</v>
      </c>
      <c r="E30" s="10" t="s">
        <v>261</v>
      </c>
      <c r="F30" s="11">
        <v>89801040</v>
      </c>
      <c r="G30" s="10" t="s">
        <v>178</v>
      </c>
      <c r="H30" s="8" t="s">
        <v>16</v>
      </c>
      <c r="I30" s="7">
        <v>2</v>
      </c>
      <c r="J30" s="7"/>
      <c r="K30" s="7"/>
      <c r="L30" s="7"/>
      <c r="M30" s="7"/>
      <c r="N30" s="12">
        <v>1</v>
      </c>
      <c r="O30" s="45">
        <f t="shared" si="0"/>
        <v>2</v>
      </c>
    </row>
    <row r="31" spans="1:15" ht="10.5" thickBot="1" x14ac:dyDescent="0.25">
      <c r="A31" s="6"/>
      <c r="B31" s="8">
        <v>3833</v>
      </c>
      <c r="C31" s="15" t="s">
        <v>262</v>
      </c>
      <c r="D31" s="10" t="s">
        <v>263</v>
      </c>
      <c r="E31" s="10" t="s">
        <v>264</v>
      </c>
      <c r="F31" s="11">
        <v>89610000</v>
      </c>
      <c r="G31" s="10" t="s">
        <v>265</v>
      </c>
      <c r="H31" s="8" t="s">
        <v>16</v>
      </c>
      <c r="I31" s="7">
        <v>2</v>
      </c>
      <c r="J31" s="7"/>
      <c r="K31" s="7"/>
      <c r="L31" s="7"/>
      <c r="M31" s="7"/>
      <c r="N31" s="12">
        <v>1</v>
      </c>
      <c r="O31" s="45">
        <f t="shared" si="0"/>
        <v>2</v>
      </c>
    </row>
    <row r="32" spans="1:15" ht="10.5" thickBot="1" x14ac:dyDescent="0.25">
      <c r="A32" s="6"/>
      <c r="B32" s="8">
        <v>3869</v>
      </c>
      <c r="C32" s="15" t="s">
        <v>266</v>
      </c>
      <c r="D32" s="10" t="s">
        <v>267</v>
      </c>
      <c r="E32" s="10" t="s">
        <v>268</v>
      </c>
      <c r="F32" s="11">
        <v>89896000</v>
      </c>
      <c r="G32" s="10" t="s">
        <v>269</v>
      </c>
      <c r="H32" s="8" t="s">
        <v>16</v>
      </c>
      <c r="I32" s="7">
        <v>2</v>
      </c>
      <c r="J32" s="7"/>
      <c r="K32" s="7"/>
      <c r="L32" s="7"/>
      <c r="M32" s="7"/>
      <c r="N32" s="12">
        <v>1</v>
      </c>
      <c r="O32" s="45">
        <f t="shared" si="0"/>
        <v>2</v>
      </c>
    </row>
    <row r="33" spans="1:15" ht="10.5" thickBot="1" x14ac:dyDescent="0.25">
      <c r="A33" s="6"/>
      <c r="B33" s="8">
        <v>3886</v>
      </c>
      <c r="C33" s="15" t="s">
        <v>270</v>
      </c>
      <c r="D33" s="10" t="s">
        <v>271</v>
      </c>
      <c r="E33" s="10" t="s">
        <v>272</v>
      </c>
      <c r="F33" s="11">
        <v>89700158</v>
      </c>
      <c r="G33" s="10" t="s">
        <v>182</v>
      </c>
      <c r="H33" s="8" t="s">
        <v>16</v>
      </c>
      <c r="I33" s="7">
        <v>2</v>
      </c>
      <c r="J33" s="7"/>
      <c r="K33" s="7"/>
      <c r="L33" s="7"/>
      <c r="M33" s="7"/>
      <c r="N33" s="12">
        <v>1</v>
      </c>
      <c r="O33" s="45">
        <f t="shared" si="0"/>
        <v>2</v>
      </c>
    </row>
    <row r="34" spans="1:15" ht="10.5" thickBot="1" x14ac:dyDescent="0.25">
      <c r="A34" s="6"/>
      <c r="B34" s="8">
        <v>3919</v>
      </c>
      <c r="C34" s="15" t="s">
        <v>273</v>
      </c>
      <c r="D34" s="10" t="s">
        <v>274</v>
      </c>
      <c r="E34" s="10" t="s">
        <v>275</v>
      </c>
      <c r="F34" s="11">
        <v>89814045</v>
      </c>
      <c r="G34" s="10" t="s">
        <v>178</v>
      </c>
      <c r="H34" s="8" t="s">
        <v>16</v>
      </c>
      <c r="I34" s="7"/>
      <c r="J34" s="7"/>
      <c r="K34" s="7">
        <v>1</v>
      </c>
      <c r="L34" s="7"/>
      <c r="M34" s="7"/>
      <c r="N34" s="12">
        <v>1</v>
      </c>
      <c r="O34" s="45">
        <f t="shared" si="0"/>
        <v>1</v>
      </c>
    </row>
    <row r="35" spans="1:15" ht="10.5" thickBot="1" x14ac:dyDescent="0.25">
      <c r="A35" s="6"/>
      <c r="B35" s="8">
        <v>3936</v>
      </c>
      <c r="C35" s="8" t="s">
        <v>276</v>
      </c>
      <c r="D35" s="10" t="s">
        <v>277</v>
      </c>
      <c r="E35" s="10" t="s">
        <v>278</v>
      </c>
      <c r="F35" s="11">
        <v>89801140</v>
      </c>
      <c r="G35" s="10" t="s">
        <v>178</v>
      </c>
      <c r="H35" s="8" t="s">
        <v>16</v>
      </c>
      <c r="I35" s="7"/>
      <c r="J35" s="7"/>
      <c r="K35" s="7"/>
      <c r="L35" s="7"/>
      <c r="M35" s="7"/>
      <c r="N35" s="12">
        <v>1</v>
      </c>
      <c r="O35" s="45">
        <f t="shared" si="0"/>
        <v>0</v>
      </c>
    </row>
    <row r="36" spans="1:15" ht="10.5" thickBot="1" x14ac:dyDescent="0.25">
      <c r="A36" s="6"/>
      <c r="B36" s="8">
        <v>4438</v>
      </c>
      <c r="C36" s="15" t="s">
        <v>279</v>
      </c>
      <c r="D36" s="10" t="s">
        <v>280</v>
      </c>
      <c r="E36" s="10" t="s">
        <v>281</v>
      </c>
      <c r="F36" s="11">
        <v>89890000</v>
      </c>
      <c r="G36" s="10" t="s">
        <v>282</v>
      </c>
      <c r="H36" s="8" t="s">
        <v>16</v>
      </c>
      <c r="I36" s="7">
        <v>2</v>
      </c>
      <c r="J36" s="7"/>
      <c r="K36" s="7"/>
      <c r="L36" s="7"/>
      <c r="M36" s="7"/>
      <c r="N36" s="12">
        <v>1</v>
      </c>
      <c r="O36" s="45">
        <f t="shared" si="0"/>
        <v>2</v>
      </c>
    </row>
    <row r="37" spans="1:15" ht="10.5" thickBot="1" x14ac:dyDescent="0.25">
      <c r="A37" s="6"/>
      <c r="B37" s="8">
        <v>4444</v>
      </c>
      <c r="C37" s="15" t="s">
        <v>283</v>
      </c>
      <c r="D37" s="10" t="s">
        <v>284</v>
      </c>
      <c r="E37" s="10" t="s">
        <v>285</v>
      </c>
      <c r="F37" s="11">
        <v>89562210</v>
      </c>
      <c r="G37" s="10" t="s">
        <v>194</v>
      </c>
      <c r="H37" s="8" t="s">
        <v>16</v>
      </c>
      <c r="I37" s="7">
        <v>2</v>
      </c>
      <c r="J37" s="7"/>
      <c r="K37" s="7"/>
      <c r="L37" s="7"/>
      <c r="M37" s="7"/>
      <c r="N37" s="12">
        <v>1</v>
      </c>
      <c r="O37" s="45">
        <f t="shared" si="0"/>
        <v>2</v>
      </c>
    </row>
    <row r="38" spans="1:15" ht="10.5" thickBot="1" x14ac:dyDescent="0.25">
      <c r="A38" s="6"/>
      <c r="B38" s="8">
        <v>4510</v>
      </c>
      <c r="C38" s="15" t="s">
        <v>286</v>
      </c>
      <c r="D38" s="10" t="s">
        <v>287</v>
      </c>
      <c r="E38" s="10" t="s">
        <v>288</v>
      </c>
      <c r="F38" s="11">
        <v>89802500</v>
      </c>
      <c r="G38" s="10" t="s">
        <v>162</v>
      </c>
      <c r="H38" s="8" t="s">
        <v>16</v>
      </c>
      <c r="I38" s="7"/>
      <c r="J38" s="7"/>
      <c r="K38" s="7"/>
      <c r="L38" s="7"/>
      <c r="M38" s="7"/>
      <c r="N38" s="12">
        <v>1</v>
      </c>
      <c r="O38" s="45">
        <f t="shared" si="0"/>
        <v>0</v>
      </c>
    </row>
    <row r="39" spans="1:15" ht="10.5" thickBot="1" x14ac:dyDescent="0.25">
      <c r="A39" s="6"/>
      <c r="B39" s="8">
        <v>4624</v>
      </c>
      <c r="C39" s="15" t="s">
        <v>289</v>
      </c>
      <c r="D39" s="10" t="s">
        <v>290</v>
      </c>
      <c r="E39" s="10" t="s">
        <v>291</v>
      </c>
      <c r="F39" s="11">
        <v>89893000</v>
      </c>
      <c r="G39" s="10" t="s">
        <v>292</v>
      </c>
      <c r="H39" s="8" t="s">
        <v>16</v>
      </c>
      <c r="I39" s="7">
        <v>2</v>
      </c>
      <c r="J39" s="7"/>
      <c r="K39" s="7"/>
      <c r="L39" s="7"/>
      <c r="M39" s="7"/>
      <c r="N39" s="12">
        <v>1</v>
      </c>
      <c r="O39" s="45">
        <f t="shared" si="0"/>
        <v>2</v>
      </c>
    </row>
    <row r="40" spans="1:15" ht="10.5" thickBot="1" x14ac:dyDescent="0.25">
      <c r="A40" s="6"/>
      <c r="B40" s="8">
        <v>4626</v>
      </c>
      <c r="C40" s="15" t="s">
        <v>293</v>
      </c>
      <c r="D40" s="10" t="s">
        <v>294</v>
      </c>
      <c r="E40" s="10" t="s">
        <v>295</v>
      </c>
      <c r="F40" s="11">
        <v>89850000</v>
      </c>
      <c r="G40" s="10" t="s">
        <v>296</v>
      </c>
      <c r="H40" s="8" t="s">
        <v>16</v>
      </c>
      <c r="I40" s="7">
        <v>2</v>
      </c>
      <c r="J40" s="7"/>
      <c r="K40" s="7"/>
      <c r="L40" s="7"/>
      <c r="M40" s="7"/>
      <c r="N40" s="12">
        <v>1</v>
      </c>
      <c r="O40" s="45">
        <f t="shared" si="0"/>
        <v>2</v>
      </c>
    </row>
    <row r="41" spans="1:15" ht="10.5" thickBot="1" x14ac:dyDescent="0.25">
      <c r="A41" s="6"/>
      <c r="B41" s="8">
        <v>7545</v>
      </c>
      <c r="C41" s="15" t="s">
        <v>195</v>
      </c>
      <c r="D41" s="10" t="s">
        <v>297</v>
      </c>
      <c r="E41" s="10" t="s">
        <v>197</v>
      </c>
      <c r="F41" s="11">
        <v>89620000</v>
      </c>
      <c r="G41" s="10" t="s">
        <v>298</v>
      </c>
      <c r="H41" s="8" t="s">
        <v>16</v>
      </c>
      <c r="I41" s="7"/>
      <c r="J41" s="7"/>
      <c r="K41" s="7"/>
      <c r="L41" s="7"/>
      <c r="M41" s="7"/>
      <c r="N41" s="12">
        <v>1</v>
      </c>
      <c r="O41" s="45">
        <f t="shared" si="0"/>
        <v>0</v>
      </c>
    </row>
    <row r="42" spans="1:15" ht="10.5" thickBot="1" x14ac:dyDescent="0.25">
      <c r="A42" s="6"/>
      <c r="B42" s="8">
        <v>7982</v>
      </c>
      <c r="C42" s="15" t="s">
        <v>299</v>
      </c>
      <c r="D42" s="10" t="s">
        <v>300</v>
      </c>
      <c r="E42" s="10" t="s">
        <v>165</v>
      </c>
      <c r="F42" s="11">
        <v>89600000</v>
      </c>
      <c r="G42" s="10" t="s">
        <v>166</v>
      </c>
      <c r="H42" s="8" t="s">
        <v>16</v>
      </c>
      <c r="I42" s="7"/>
      <c r="J42" s="7"/>
      <c r="K42" s="7"/>
      <c r="L42" s="7"/>
      <c r="M42" s="7"/>
      <c r="N42" s="12">
        <v>1</v>
      </c>
      <c r="O42" s="45">
        <f t="shared" si="0"/>
        <v>0</v>
      </c>
    </row>
    <row r="43" spans="1:15" ht="11" thickBot="1" x14ac:dyDescent="0.3">
      <c r="A43" s="49" t="s">
        <v>140</v>
      </c>
      <c r="B43" s="50"/>
      <c r="C43" s="50"/>
      <c r="D43" s="50"/>
      <c r="E43" s="50"/>
      <c r="F43" s="50"/>
      <c r="G43" s="51"/>
      <c r="H43" s="17"/>
      <c r="I43" s="1">
        <f t="shared" ref="I43:N43" si="1">SUM(I3:I42)</f>
        <v>58</v>
      </c>
      <c r="J43" s="1">
        <f t="shared" si="1"/>
        <v>6</v>
      </c>
      <c r="K43" s="1">
        <f t="shared" si="1"/>
        <v>4</v>
      </c>
      <c r="L43" s="1">
        <f t="shared" si="1"/>
        <v>9</v>
      </c>
      <c r="M43" s="1">
        <f t="shared" si="1"/>
        <v>3</v>
      </c>
      <c r="N43" s="18">
        <f t="shared" si="1"/>
        <v>40</v>
      </c>
      <c r="O43" s="46">
        <f>SUM(O3:O42)</f>
        <v>80</v>
      </c>
    </row>
    <row r="45" spans="1:15" ht="11" thickBot="1" x14ac:dyDescent="0.3">
      <c r="A45" s="52" t="s">
        <v>141</v>
      </c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3"/>
      <c r="O45" s="42"/>
    </row>
    <row r="46" spans="1:15" ht="11" thickBot="1" x14ac:dyDescent="0.3">
      <c r="A46" s="19" t="s">
        <v>1</v>
      </c>
      <c r="B46" s="19" t="s">
        <v>2</v>
      </c>
      <c r="C46" s="19" t="s">
        <v>3</v>
      </c>
      <c r="D46" s="20" t="s">
        <v>4</v>
      </c>
      <c r="E46" s="20" t="s">
        <v>5</v>
      </c>
      <c r="F46" s="19" t="s">
        <v>6</v>
      </c>
      <c r="G46" s="20" t="s">
        <v>7</v>
      </c>
      <c r="H46" s="19" t="s">
        <v>8</v>
      </c>
      <c r="I46" s="3" t="s">
        <v>9</v>
      </c>
      <c r="J46" s="3" t="s">
        <v>151</v>
      </c>
      <c r="K46" s="3" t="s">
        <v>152</v>
      </c>
      <c r="L46" s="3" t="s">
        <v>153</v>
      </c>
      <c r="M46" s="3" t="s">
        <v>154</v>
      </c>
      <c r="N46" s="21" t="s">
        <v>11</v>
      </c>
      <c r="O46" s="43"/>
    </row>
    <row r="47" spans="1:15" ht="10.5" thickBot="1" x14ac:dyDescent="0.3">
      <c r="A47" s="22"/>
      <c r="B47" s="8"/>
      <c r="C47" s="8"/>
      <c r="D47" s="23"/>
      <c r="E47" s="10"/>
      <c r="F47" s="8"/>
      <c r="G47" s="24"/>
      <c r="H47" s="22"/>
      <c r="I47" s="22"/>
      <c r="J47" s="22"/>
      <c r="K47" s="22"/>
      <c r="L47" s="22"/>
      <c r="M47" s="22"/>
      <c r="N47" s="25"/>
      <c r="O47" s="44"/>
    </row>
    <row r="48" spans="1:15" ht="11" thickBot="1" x14ac:dyDescent="0.3">
      <c r="A48" s="54" t="s">
        <v>140</v>
      </c>
      <c r="B48" s="55"/>
      <c r="C48" s="55"/>
      <c r="D48" s="55"/>
      <c r="E48" s="55"/>
      <c r="F48" s="55"/>
      <c r="G48" s="56"/>
      <c r="H48" s="26"/>
      <c r="I48" s="27">
        <f t="shared" ref="I48:N48" si="2">SUM(I47:I47)</f>
        <v>0</v>
      </c>
      <c r="J48" s="27"/>
      <c r="K48" s="27"/>
      <c r="L48" s="27"/>
      <c r="M48" s="27">
        <f t="shared" si="2"/>
        <v>0</v>
      </c>
      <c r="N48" s="28">
        <f t="shared" si="2"/>
        <v>0</v>
      </c>
      <c r="O48" s="42"/>
    </row>
    <row r="50" spans="1:13" ht="10.5" x14ac:dyDescent="0.25">
      <c r="A50" s="57" t="s">
        <v>142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  <c r="M50" s="59"/>
    </row>
    <row r="51" spans="1:13" ht="10.5" x14ac:dyDescent="0.25">
      <c r="A51" s="3" t="s">
        <v>1</v>
      </c>
      <c r="B51" s="3" t="s">
        <v>143</v>
      </c>
      <c r="C51" s="3" t="s">
        <v>144</v>
      </c>
      <c r="D51" s="29" t="s">
        <v>145</v>
      </c>
      <c r="E51" s="29" t="s">
        <v>5</v>
      </c>
      <c r="F51" s="3" t="s">
        <v>6</v>
      </c>
      <c r="G51" s="30" t="s">
        <v>7</v>
      </c>
      <c r="H51" s="3" t="s">
        <v>8</v>
      </c>
      <c r="I51" s="3" t="s">
        <v>146</v>
      </c>
      <c r="J51" s="3" t="s">
        <v>147</v>
      </c>
    </row>
    <row r="52" spans="1:13" ht="10.5" x14ac:dyDescent="0.25">
      <c r="A52" s="31"/>
      <c r="B52" s="31"/>
      <c r="C52" s="32" t="s">
        <v>148</v>
      </c>
      <c r="D52" s="33" t="s">
        <v>301</v>
      </c>
      <c r="E52" s="34" t="s">
        <v>302</v>
      </c>
      <c r="F52" s="35"/>
      <c r="G52" s="10" t="s">
        <v>178</v>
      </c>
      <c r="H52" s="35" t="s">
        <v>16</v>
      </c>
      <c r="I52" s="35">
        <v>1</v>
      </c>
      <c r="J52" s="9"/>
    </row>
    <row r="53" spans="1:13" ht="10.5" x14ac:dyDescent="0.25">
      <c r="A53" s="31"/>
      <c r="B53" s="31"/>
      <c r="C53" s="32" t="s">
        <v>148</v>
      </c>
      <c r="D53" s="33" t="s">
        <v>303</v>
      </c>
      <c r="E53" s="34" t="s">
        <v>304</v>
      </c>
      <c r="F53" s="35"/>
      <c r="G53" s="10" t="s">
        <v>178</v>
      </c>
      <c r="H53" s="35" t="s">
        <v>16</v>
      </c>
      <c r="I53" s="35">
        <v>1</v>
      </c>
      <c r="J53" s="9"/>
    </row>
    <row r="54" spans="1:13" x14ac:dyDescent="0.25">
      <c r="A54" s="35"/>
      <c r="B54" s="34"/>
      <c r="C54" s="36" t="s">
        <v>305</v>
      </c>
      <c r="D54" s="37" t="s">
        <v>306</v>
      </c>
      <c r="E54" s="37" t="s">
        <v>307</v>
      </c>
      <c r="F54" s="35"/>
      <c r="G54" s="10" t="s">
        <v>178</v>
      </c>
      <c r="H54" s="35" t="s">
        <v>16</v>
      </c>
      <c r="I54" s="35">
        <v>1</v>
      </c>
      <c r="J54" s="9"/>
    </row>
    <row r="55" spans="1:13" ht="10.5" x14ac:dyDescent="0.25">
      <c r="A55" s="60" t="s">
        <v>140</v>
      </c>
      <c r="B55" s="60"/>
      <c r="C55" s="47"/>
      <c r="D55" s="47"/>
      <c r="E55" s="47"/>
      <c r="F55" s="47"/>
      <c r="G55" s="47"/>
      <c r="H55" s="47"/>
      <c r="I55" s="1">
        <f>SUM(I54)</f>
        <v>1</v>
      </c>
      <c r="J55" s="1">
        <f>SUM(J54)</f>
        <v>0</v>
      </c>
    </row>
  </sheetData>
  <protectedRanges>
    <protectedRange algorithmName="SHA-512" hashValue="EnAcou78fVlGBTNJd3JYpmx7QgabRvCUyBFVFbTvz2V0e7pKLGu1KHLzLPH2ez9Rvy21rqtSP5JYrz37nfuumA==" saltValue="+sletQBU+BP/j2zRnH4/Wg==" spinCount="100000" sqref="D36:D40 H3:M42 G52:G54 E3:F42 G3:G40" name="POSTOS e UNIDADES" securityDescriptor="O:WDG:WDD:(A;;CC;;;S-1-5-21-2994637511-790031978-1797744665-54884)(A;;CC;;;S-1-5-21-2994637511-790031978-1797744665-25420)"/>
    <protectedRange algorithmName="SHA-512" hashValue="EnAcou78fVlGBTNJd3JYpmx7QgabRvCUyBFVFbTvz2V0e7pKLGu1KHLzLPH2ez9Rvy21rqtSP5JYrz37nfuumA==" saltValue="+sletQBU+BP/j2zRnH4/Wg==" spinCount="100000" sqref="B3" name="POSTOS e UNIDADES_1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B4" name="POSTOS e UNIDADES_2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B5" name="POSTOS e UNIDADES_3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B6" name="POSTOS e UNIDADES_4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B7" name="POSTOS e UNIDADES_5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B8" name="POSTOS e UNIDADES_6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B9" name="POSTOS e UNIDADES_7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B10:B11" name="POSTOS e UNIDADES_8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B12" name="POSTOS e UNIDADES_9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B13" name="POSTOS e UNIDADES_10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B14" name="POSTOS e UNIDADES_11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B15" name="POSTOS e UNIDADES_12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B16" name="POSTOS e UNIDADES_13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B17" name="POSTOS e UNIDADES_14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B18" name="POSTOS e UNIDADES_15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B19" name="POSTOS e UNIDADES_16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B20:B21" name="POSTOS e UNIDADES_17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B22" name="POSTOS e UNIDADES_18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B23" name="POSTOS e UNIDADES_19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B24:B25" name="POSTOS e UNIDADES_20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B26" name="POSTOS e UNIDADES_21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B27" name="POSTOS e UNIDADES_22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B28" name="POSTOS e UNIDADES_23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B29" name="POSTOS e UNIDADES_24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B30:B31" name="POSTOS e UNIDADES_25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B32" name="POSTOS e UNIDADES_26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B33" name="POSTOS e UNIDADES_27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B34" name="POSTOS e UNIDADES_28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B35" name="POSTOS e UNIDADES_29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B36" name="POSTOS e UNIDADES_30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B37" name="POSTOS e UNIDADES_31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B38" name="POSTOS e UNIDADES_32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B39" name="POSTOS e UNIDADES_33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B40" name="POSTOS e UNIDADES_34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B41" name="POSTOS e UNIDADES_1_1" securityDescriptor="O:WDG:WDD:(A;;CC;;;S-1-5-21-2994637511-790031978-1797744665-54884)(A;;CC;;;S-1-5-21-2994637511-790031978-1797744665-25420)"/>
    <protectedRange algorithmName="SHA-512" hashValue="EnAcou78fVlGBTNJd3JYpmx7QgabRvCUyBFVFbTvz2V0e7pKLGu1KHLzLPH2ez9Rvy21rqtSP5JYrz37nfuumA==" saltValue="+sletQBU+BP/j2zRnH4/Wg==" spinCount="100000" sqref="C3" name="POSTOS e UNIDADES_35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C4" name="POSTOS e UNIDADES_36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C5" name="POSTOS e UNIDADES_37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C6" name="POSTOS e UNIDADES_38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C7" name="POSTOS e UNIDADES_39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C8" name="POSTOS e UNIDADES_40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C9" name="POSTOS e UNIDADES_41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C10:C11" name="POSTOS e UNIDADES_42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C12" name="POSTOS e UNIDADES_43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C13" name="POSTOS e UNIDADES_44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C14" name="POSTOS e UNIDADES_45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C15" name="POSTOS e UNIDADES_46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C16" name="POSTOS e UNIDADES_47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C17" name="POSTOS e UNIDADES_48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C18" name="POSTOS e UNIDADES_49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C19" name="POSTOS e UNIDADES_50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C20:C21" name="POSTOS e UNIDADES_51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C22" name="POSTOS e UNIDADES_52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C23" name="POSTOS e UNIDADES_53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C24:C25" name="POSTOS e UNIDADES_54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C26" name="POSTOS e UNIDADES_55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C27" name="POSTOS e UNIDADES_56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C28" name="POSTOS e UNIDADES_57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C29" name="POSTOS e UNIDADES_58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C30:C31" name="POSTOS e UNIDADES_59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C32" name="POSTOS e UNIDADES_60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C33" name="POSTOS e UNIDADES_61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C34" name="POSTOS e UNIDADES_62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C35" name="POSTOS e UNIDADES_63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C36" name="POSTOS e UNIDADES_64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C37" name="POSTOS e UNIDADES_65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C38" name="POSTOS e UNIDADES_66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C39" name="POSTOS e UNIDADES_67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C40" name="POSTOS e UNIDADES_68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C41" name="POSTOS e UNIDADES_69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C42" name="POSTOS e UNIDADES_70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D3" name="POSTOS e UNIDADES_71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D4" name="POSTOS e UNIDADES_72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D5" name="POSTOS e UNIDADES_73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D6" name="POSTOS e UNIDADES_74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D7" name="POSTOS e UNIDADES_75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D8" name="POSTOS e UNIDADES_76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D9" name="POSTOS e UNIDADES_77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D10:D11" name="POSTOS e UNIDADES_78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D12" name="POSTOS e UNIDADES_79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D13" name="POSTOS e UNIDADES_80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D14" name="POSTOS e UNIDADES_81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D15" name="POSTOS e UNIDADES_82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D16" name="POSTOS e UNIDADES_83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D17" name="POSTOS e UNIDADES_84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D18" name="POSTOS e UNIDADES_85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D19" name="POSTOS e UNIDADES_86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D20:D21" name="POSTOS e UNIDADES_87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D22" name="POSTOS e UNIDADES_88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D23" name="POSTOS e UNIDADES_89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D24:D25" name="POSTOS e UNIDADES_90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D26" name="POSTOS e UNIDADES_91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D27" name="POSTOS e UNIDADES_92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D28" name="POSTOS e UNIDADES_93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D29" name="POSTOS e UNIDADES_94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D30:D31" name="POSTOS e UNIDADES_95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D32" name="POSTOS e UNIDADES_96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D33" name="POSTOS e UNIDADES_97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D34" name="POSTOS e UNIDADES_98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D35" name="POSTOS e UNIDADES_99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D41" name="POSTOS e UNIDADES_1_2" securityDescriptor="O:WDG:WDD:(A;;CC;;;S-1-5-21-2994637511-790031978-1797744665-54884)(A;;CC;;;S-1-5-21-2994637511-790031978-1797744665-25420)"/>
  </protectedRanges>
  <autoFilter ref="A2:N43" xr:uid="{1D991D22-A6E5-457A-8FFC-180937C9562A}"/>
  <mergeCells count="6">
    <mergeCell ref="A55:H55"/>
    <mergeCell ref="A1:N1"/>
    <mergeCell ref="A43:G43"/>
    <mergeCell ref="A45:N45"/>
    <mergeCell ref="A48:G48"/>
    <mergeCell ref="A50:M50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EEC9F71DE58C543A4895D785C96B72D" ma:contentTypeVersion="22" ma:contentTypeDescription="Crie um novo documento." ma:contentTypeScope="" ma:versionID="ee40323d6f68f70699d3c031e490a74f">
  <xsd:schema xmlns:xsd="http://www.w3.org/2001/XMLSchema" xmlns:xs="http://www.w3.org/2001/XMLSchema" xmlns:p="http://schemas.microsoft.com/office/2006/metadata/properties" xmlns:ns1="http://schemas.microsoft.com/sharepoint/v3" xmlns:ns2="a1625cbc-6789-4a53-a7a4-f622ed9ee909" xmlns:ns3="d865a98d-913f-46dd-85c5-3af6e1f16b55" targetNamespace="http://schemas.microsoft.com/office/2006/metadata/properties" ma:root="true" ma:fieldsID="b5474bb9f33a40b41d7b317008dd17b0" ns1:_="" ns2:_="" ns3:_="">
    <xsd:import namespace="http://schemas.microsoft.com/sharepoint/v3"/>
    <xsd:import namespace="a1625cbc-6789-4a53-a7a4-f622ed9ee909"/>
    <xsd:import namespace="d865a98d-913f-46dd-85c5-3af6e1f16b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Location" minOccurs="0"/>
                <xsd:element ref="ns2:Link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625cbc-6789-4a53-a7a4-f622ed9ee9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5" nillable="true" ma:displayName="Status de liberação" ma:internalName="Status_x0020_de_x0020_libera_x00e7__x00e3_o">
      <xsd:simpleType>
        <xsd:restriction base="dms:Text"/>
      </xsd:simpleType>
    </xsd:element>
    <xsd:element name="MediaServiceLocation" ma:index="26" nillable="true" ma:displayName="Location" ma:internalName="MediaServiceLocation" ma:readOnly="true">
      <xsd:simpleType>
        <xsd:restriction base="dms:Text"/>
      </xsd:simpleType>
    </xsd:element>
    <xsd:element name="Link" ma:index="27" nillable="true" ma:displayName="Link" ma:format="Hyperlink" ma:internalName="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65a98d-913f-46dd-85c5-3af6e1f16b5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398e3efc-1068-4d9f-8f21-fd50a07abaa9}" ma:internalName="TaxCatchAll" ma:showField="CatchAllData" ma:web="d865a98d-913f-46dd-85c5-3af6e1f16b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 xmlns="a1625cbc-6789-4a53-a7a4-f622ed9ee909">
      <Url xsi:nil="true"/>
      <Description xsi:nil="true"/>
    </Link>
    <_ip_UnifiedCompliancePolicyUIAction xmlns="http://schemas.microsoft.com/sharepoint/v3" xsi:nil="true"/>
    <TaxCatchAll xmlns="d865a98d-913f-46dd-85c5-3af6e1f16b55" xsi:nil="true"/>
    <_Flow_SignoffStatus xmlns="a1625cbc-6789-4a53-a7a4-f622ed9ee909" xsi:nil="true"/>
    <_ip_UnifiedCompliancePolicyProperties xmlns="http://schemas.microsoft.com/sharepoint/v3" xsi:nil="true"/>
    <lcf76f155ced4ddcb4097134ff3c332f xmlns="a1625cbc-6789-4a53-a7a4-f622ed9ee90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E2E2FD4-0979-4C66-AA75-01FB262D035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394C573-F5BC-4E3E-97DE-95DD9B60E1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1625cbc-6789-4a53-a7a4-f622ed9ee909"/>
    <ds:schemaRef ds:uri="d865a98d-913f-46dd-85c5-3af6e1f16b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D1AC012-7207-433B-AE32-F9FE809819B9}">
  <ds:schemaRefs>
    <ds:schemaRef ds:uri="http://schemas.microsoft.com/office/2006/metadata/properties"/>
    <ds:schemaRef ds:uri="http://schemas.microsoft.com/office/infopath/2007/PartnerControls"/>
    <ds:schemaRef ds:uri="a1625cbc-6789-4a53-a7a4-f622ed9ee909"/>
    <ds:schemaRef ds:uri="http://schemas.microsoft.com/sharepoint/v3"/>
    <ds:schemaRef ds:uri="d865a98d-913f-46dd-85c5-3af6e1f16b5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POSTOS  BL</vt:lpstr>
      <vt:lpstr>POSTOS  CH</vt:lpstr>
    </vt:vector>
  </TitlesOfParts>
  <Manager/>
  <Company>Caixa Economica Federal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Melina Medeiros Mendes</dc:creator>
  <cp:keywords/>
  <dc:description/>
  <cp:lastModifiedBy>Daniella Pedrosa Barbosa</cp:lastModifiedBy>
  <cp:revision/>
  <dcterms:created xsi:type="dcterms:W3CDTF">2024-10-18T14:45:51Z</dcterms:created>
  <dcterms:modified xsi:type="dcterms:W3CDTF">2024-12-11T16:11:52Z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2024-10-18T14:47:02Z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1cf2a615-095b-4678-a025-14e97bc140ba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0x0101009EEC9F71DE58C543A4895D785C96B72D</vt:lpwstr>
  </property>
  <property fmtid="{D5CDD505-2E9C-101B-9397-08002B2CF9AE}" pid="10" name="MediaServiceImageTags">
    <vt:lpwstr/>
  </property>
</Properties>
</file>